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Z-OTHER\Camp Hill Working Folder\LG&amp;E - KU\2024\KU\Prelim Rpt\Final\"/>
    </mc:Choice>
  </mc:AlternateContent>
  <xr:revisionPtr revIDLastSave="0" documentId="13_ncr:1_{E9A2AD88-BD92-4417-8FD3-F3E10FBF7424}" xr6:coauthVersionLast="47" xr6:coauthVersionMax="47" xr10:uidLastSave="{00000000-0000-0000-0000-000000000000}"/>
  <bookViews>
    <workbookView xWindow="-120" yWindow="-120" windowWidth="29040" windowHeight="15840" xr2:uid="{FF7FB9BF-6FE9-4DB7-B015-131B51EBC6D5}"/>
  </bookViews>
  <sheets>
    <sheet name="Table 1" sheetId="1" r:id="rId1"/>
  </sheets>
  <definedNames>
    <definedName name="_xlnm._FilterDatabase" localSheetId="0" hidden="1">'Table 1'!$A$9:$U$457</definedName>
    <definedName name="_xlnm.Print_Area" localSheetId="0">'Table 1'!$A$1:$U$521</definedName>
    <definedName name="_xlnm.Print_Titles" localSheetId="0">'Table 1'!$1:$11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34" i="1" l="1"/>
  <c r="Q430" i="1"/>
  <c r="Q429" i="1"/>
  <c r="Q428" i="1"/>
  <c r="Q427" i="1"/>
  <c r="Q426" i="1"/>
  <c r="Q425" i="1"/>
  <c r="Q424" i="1"/>
  <c r="Q423" i="1"/>
  <c r="Q422" i="1"/>
  <c r="M432" i="1"/>
  <c r="Q432" i="1" l="1"/>
  <c r="Q330" i="1" l="1"/>
  <c r="O330" i="1"/>
  <c r="M330" i="1"/>
  <c r="K330" i="1" l="1"/>
  <c r="K332" i="1" s="1"/>
  <c r="Q306" i="1"/>
  <c r="O306" i="1"/>
  <c r="O314" i="1"/>
  <c r="M306" i="1"/>
  <c r="M332" i="1"/>
  <c r="O332" i="1"/>
  <c r="Q332" i="1"/>
  <c r="M321" i="1"/>
  <c r="O321" i="1"/>
  <c r="K314" i="1"/>
  <c r="M314" i="1"/>
  <c r="U330" i="1"/>
  <c r="K321" i="1"/>
  <c r="Q321" i="1"/>
  <c r="Q314" i="1"/>
  <c r="K306" i="1"/>
  <c r="K296" i="1"/>
  <c r="M296" i="1"/>
  <c r="O296" i="1"/>
  <c r="Q296" i="1"/>
  <c r="S330" i="1" l="1"/>
  <c r="S332" i="1"/>
  <c r="U306" i="1"/>
  <c r="S314" i="1"/>
  <c r="Q323" i="1"/>
  <c r="O323" i="1"/>
  <c r="S306" i="1"/>
  <c r="K323" i="1"/>
  <c r="M323" i="1"/>
  <c r="S321" i="1"/>
  <c r="U321" i="1"/>
  <c r="U314" i="1"/>
  <c r="S296" i="1"/>
  <c r="U296" i="1"/>
  <c r="S323" i="1" l="1"/>
  <c r="K200" i="1" l="1"/>
  <c r="M200" i="1"/>
  <c r="O200" i="1"/>
  <c r="Q200" i="1"/>
  <c r="S200" i="1" l="1"/>
  <c r="U200" i="1"/>
  <c r="M401" i="1" l="1"/>
  <c r="Q401" i="1"/>
  <c r="O401" i="1"/>
  <c r="K401" i="1"/>
  <c r="S401" i="1" l="1"/>
  <c r="U401" i="1"/>
  <c r="O70" i="1" l="1"/>
  <c r="Q70" i="1"/>
  <c r="M70" i="1"/>
  <c r="K70" i="1"/>
  <c r="S70" i="1" l="1"/>
  <c r="U70" i="1"/>
  <c r="M392" i="1"/>
  <c r="O392" i="1"/>
  <c r="Q392" i="1"/>
  <c r="K392" i="1"/>
  <c r="U392" i="1" l="1"/>
  <c r="S392" i="1"/>
  <c r="M62" i="1" l="1"/>
  <c r="O62" i="1"/>
  <c r="Q62" i="1"/>
  <c r="K62" i="1"/>
  <c r="S62" i="1" l="1"/>
  <c r="U62" i="1"/>
  <c r="O24" i="1" l="1"/>
  <c r="K24" i="1"/>
  <c r="Q24" i="1"/>
  <c r="M24" i="1"/>
  <c r="S24" i="1" l="1"/>
  <c r="K453" i="1" l="1"/>
  <c r="M453" i="1" l="1"/>
  <c r="O147" i="1"/>
  <c r="O142" i="1"/>
  <c r="O137" i="1"/>
  <c r="O132" i="1"/>
  <c r="O127" i="1"/>
  <c r="O122" i="1"/>
  <c r="O379" i="1" l="1"/>
  <c r="M386" i="1"/>
  <c r="K386" i="1"/>
  <c r="O386" i="1"/>
  <c r="Q386" i="1"/>
  <c r="K379" i="1"/>
  <c r="M379" i="1"/>
  <c r="Q379" i="1"/>
  <c r="O46" i="1"/>
  <c r="K137" i="1"/>
  <c r="K132" i="1"/>
  <c r="K122" i="1"/>
  <c r="K127" i="1"/>
  <c r="M176" i="1"/>
  <c r="O176" i="1"/>
  <c r="Q176" i="1"/>
  <c r="K176" i="1"/>
  <c r="Q207" i="1"/>
  <c r="O207" i="1"/>
  <c r="K207" i="1"/>
  <c r="M207" i="1"/>
  <c r="M132" i="1"/>
  <c r="Q137" i="1"/>
  <c r="M137" i="1"/>
  <c r="Q122" i="1"/>
  <c r="Q370" i="1"/>
  <c r="M127" i="1"/>
  <c r="Q132" i="1"/>
  <c r="Q147" i="1"/>
  <c r="M122" i="1"/>
  <c r="Q127" i="1"/>
  <c r="Q142" i="1"/>
  <c r="Q246" i="1"/>
  <c r="Q285" i="1"/>
  <c r="O266" i="1"/>
  <c r="K226" i="1"/>
  <c r="K246" i="1"/>
  <c r="K285" i="1"/>
  <c r="Q226" i="1"/>
  <c r="Q266" i="1"/>
  <c r="M246" i="1"/>
  <c r="M226" i="1"/>
  <c r="M266" i="1"/>
  <c r="O226" i="1"/>
  <c r="O246" i="1"/>
  <c r="M285" i="1"/>
  <c r="K266" i="1"/>
  <c r="O370" i="1"/>
  <c r="Q96" i="1"/>
  <c r="O347" i="1"/>
  <c r="M80" i="1"/>
  <c r="K370" i="1"/>
  <c r="K108" i="1"/>
  <c r="K142" i="1"/>
  <c r="K147" i="1"/>
  <c r="M142" i="1"/>
  <c r="M147" i="1"/>
  <c r="Q347" i="1"/>
  <c r="M370" i="1"/>
  <c r="O80" i="1"/>
  <c r="K347" i="1"/>
  <c r="Q80" i="1"/>
  <c r="M347" i="1"/>
  <c r="M108" i="1"/>
  <c r="O108" i="1"/>
  <c r="M96" i="1"/>
  <c r="Q108" i="1"/>
  <c r="O285" i="1"/>
  <c r="K96" i="1"/>
  <c r="K80" i="1"/>
  <c r="O96" i="1"/>
  <c r="M46" i="1"/>
  <c r="K117" i="1"/>
  <c r="M156" i="1"/>
  <c r="K46" i="1"/>
  <c r="M117" i="1"/>
  <c r="O156" i="1"/>
  <c r="Q117" i="1"/>
  <c r="Q46" i="1"/>
  <c r="K156" i="1"/>
  <c r="O117" i="1"/>
  <c r="O149" i="1" s="1"/>
  <c r="Q156" i="1"/>
  <c r="S370" i="1" l="1"/>
  <c r="S347" i="1"/>
  <c r="S379" i="1"/>
  <c r="S386" i="1"/>
  <c r="U386" i="1"/>
  <c r="U379" i="1"/>
  <c r="S122" i="1"/>
  <c r="U147" i="1"/>
  <c r="U132" i="1"/>
  <c r="U127" i="1"/>
  <c r="S132" i="1"/>
  <c r="U137" i="1"/>
  <c r="U285" i="1"/>
  <c r="S127" i="1"/>
  <c r="U142" i="1"/>
  <c r="S137" i="1"/>
  <c r="U246" i="1"/>
  <c r="U122" i="1"/>
  <c r="U176" i="1"/>
  <c r="S226" i="1"/>
  <c r="U226" i="1"/>
  <c r="S246" i="1"/>
  <c r="S285" i="1"/>
  <c r="U266" i="1"/>
  <c r="S266" i="1"/>
  <c r="S176" i="1"/>
  <c r="S147" i="1"/>
  <c r="U96" i="1"/>
  <c r="S80" i="1"/>
  <c r="O110" i="1"/>
  <c r="U80" i="1"/>
  <c r="S96" i="1"/>
  <c r="S142" i="1"/>
  <c r="M110" i="1"/>
  <c r="Q149" i="1"/>
  <c r="S117" i="1"/>
  <c r="U117" i="1" s="1"/>
  <c r="M149" i="1"/>
  <c r="K110" i="1"/>
  <c r="K287" i="1"/>
  <c r="K149" i="1"/>
  <c r="M287" i="1"/>
  <c r="O287" i="1"/>
  <c r="U156" i="1"/>
  <c r="S156" i="1"/>
  <c r="Q287" i="1"/>
  <c r="Q110" i="1"/>
  <c r="S207" i="1"/>
  <c r="U108" i="1"/>
  <c r="S108" i="1"/>
  <c r="U46" i="1"/>
  <c r="U207" i="1"/>
  <c r="S46" i="1"/>
  <c r="S287" i="1" l="1"/>
  <c r="S149" i="1"/>
  <c r="S110" i="1"/>
  <c r="O410" i="1"/>
  <c r="K410" i="1"/>
  <c r="M410" i="1"/>
  <c r="M414" i="1" s="1"/>
  <c r="Q410" i="1"/>
  <c r="S410" i="1" l="1"/>
  <c r="Q414" i="1"/>
  <c r="M418" i="1"/>
  <c r="M434" i="1" s="1"/>
  <c r="M455" i="1" s="1"/>
  <c r="K414" i="1"/>
  <c r="K418" i="1" s="1"/>
  <c r="Q418" i="1"/>
  <c r="Q434" i="1" s="1"/>
  <c r="O414" i="1"/>
  <c r="U410" i="1"/>
  <c r="S434" i="1" l="1"/>
  <c r="S418" i="1"/>
  <c r="S414" i="1"/>
  <c r="K455" i="1"/>
  <c r="U414" i="1"/>
  <c r="O418" i="1"/>
  <c r="O434" i="1" s="1"/>
</calcChain>
</file>

<file path=xl/sharedStrings.xml><?xml version="1.0" encoding="utf-8"?>
<sst xmlns="http://schemas.openxmlformats.org/spreadsheetml/2006/main" count="888" uniqueCount="301">
  <si>
    <t xml:space="preserve"> </t>
  </si>
  <si>
    <t>NET</t>
  </si>
  <si>
    <t>BOOK</t>
  </si>
  <si>
    <t>COMPOSITE</t>
  </si>
  <si>
    <t>SURVIVOR</t>
  </si>
  <si>
    <t>SALVAGE</t>
  </si>
  <si>
    <t>DEPRECIATION</t>
  </si>
  <si>
    <t>FUTURE</t>
  </si>
  <si>
    <t>REMAINING</t>
  </si>
  <si>
    <t>ACCOUNT</t>
  </si>
  <si>
    <t>CURVE</t>
  </si>
  <si>
    <t>PERCENT</t>
  </si>
  <si>
    <t>RESERVE</t>
  </si>
  <si>
    <t>ACCRUALS</t>
  </si>
  <si>
    <t>AMOUNT</t>
  </si>
  <si>
    <t>RATE</t>
  </si>
  <si>
    <t>LIFE</t>
  </si>
  <si>
    <t xml:space="preserve">STEAM PRODUCTION PLANT </t>
  </si>
  <si>
    <t xml:space="preserve">STRUCTURES AND IMPROVEMENTS                   </t>
  </si>
  <si>
    <t xml:space="preserve">BOILER PLANT EQUIPMENT </t>
  </si>
  <si>
    <t xml:space="preserve">TURBOGENERATOR UNITS </t>
  </si>
  <si>
    <t xml:space="preserve">ACCESSORY ELECTRIC EQUIPMENT </t>
  </si>
  <si>
    <t xml:space="preserve">    TOTAL STEAM PRODUCTION PLANT </t>
  </si>
  <si>
    <t>OTHER PRODUCTION PLANT</t>
  </si>
  <si>
    <t>STRUCTURES AND IMPROVEMENTS</t>
  </si>
  <si>
    <t xml:space="preserve">GENERATORS                                    </t>
  </si>
  <si>
    <t xml:space="preserve">ACCESSORY ELECTRIC EQUIPMENT                  </t>
  </si>
  <si>
    <t xml:space="preserve">    TOTAL OTHER PRODUCTION PLANT </t>
  </si>
  <si>
    <t xml:space="preserve">TRANSMISSION PLANT </t>
  </si>
  <si>
    <t xml:space="preserve">    TOTAL TRANSMISSION PLANT </t>
  </si>
  <si>
    <t xml:space="preserve">DISTRIBUTION PLANT </t>
  </si>
  <si>
    <t xml:space="preserve">    TOTAL DISTRIBUTION PLANT </t>
  </si>
  <si>
    <t xml:space="preserve">GENERAL PLANT </t>
  </si>
  <si>
    <t xml:space="preserve">    TOTAL GENERAL PLANT </t>
  </si>
  <si>
    <t xml:space="preserve">    TOTAL ELECTRIC PLANT </t>
  </si>
  <si>
    <t>MISCELLANEOUS INTANGIBLE PLANT</t>
  </si>
  <si>
    <t>LAND</t>
  </si>
  <si>
    <t xml:space="preserve">LAND </t>
  </si>
  <si>
    <t xml:space="preserve">    TOTAL DEPRECIABLE PLANT </t>
  </si>
  <si>
    <t xml:space="preserve">DEPRECIABLE PLANT </t>
  </si>
  <si>
    <t>HYDROELECTRIC PRODUCTION PLANT</t>
  </si>
  <si>
    <t>ACCESSORY ELECTRIC EQUIPMENT</t>
  </si>
  <si>
    <t xml:space="preserve">    TOTAL HYDROELECTRIC PRODUCTION PLANT </t>
  </si>
  <si>
    <t>PRIME MOVERS</t>
  </si>
  <si>
    <t>*</t>
  </si>
  <si>
    <t>MISCELLANEOUS POWER PLANT EQUIPMENT</t>
  </si>
  <si>
    <t xml:space="preserve">TOWERS AND FIXTURES                          </t>
  </si>
  <si>
    <t xml:space="preserve">POLES AND FIXTURES                           </t>
  </si>
  <si>
    <t xml:space="preserve">OVERHEAD CONDUCTORS AND DEVICES              </t>
  </si>
  <si>
    <t xml:space="preserve">UNDERGROUND CONDUIT                          </t>
  </si>
  <si>
    <t xml:space="preserve">UNDERGROUND CONDUCTORS AND DEVICES           </t>
  </si>
  <si>
    <t xml:space="preserve">STATION EQUIPMENT                  </t>
  </si>
  <si>
    <t xml:space="preserve">OVERHEAD CONDUCTORS AND DEVICES    </t>
  </si>
  <si>
    <t xml:space="preserve">UNDERGROUND CONDUCTORS AND DEVICES </t>
  </si>
  <si>
    <t xml:space="preserve">LINE TRANSFORMERS                  </t>
  </si>
  <si>
    <t xml:space="preserve">SERVICES                           </t>
  </si>
  <si>
    <t xml:space="preserve">STREET LIGHTING AND SIGNAL SYSTEMS </t>
  </si>
  <si>
    <t xml:space="preserve">OFFICE FURNITURE AND EQUIPMENT               </t>
  </si>
  <si>
    <t xml:space="preserve">NON PC COMPUTER EQUIPMENT                    </t>
  </si>
  <si>
    <t xml:space="preserve">STORES EQUIPMENT                             </t>
  </si>
  <si>
    <t xml:space="preserve">TOOLS, SHOP AND GARAGE EQUIPMENT             </t>
  </si>
  <si>
    <t>ORGANIZATION</t>
  </si>
  <si>
    <t>FUEL HOLDERS, PRODUCERS AND ACCESSORIES</t>
  </si>
  <si>
    <t xml:space="preserve">STRUCTURES AND IMPROVEMENTS         </t>
  </si>
  <si>
    <t xml:space="preserve">          </t>
  </si>
  <si>
    <t>COMMUNICATION EQUIPMENT</t>
  </si>
  <si>
    <t>LAND RIGHTS</t>
  </si>
  <si>
    <t>TRANSPORTATION EQUIPMENT</t>
  </si>
  <si>
    <t>CCS SOFTWARE</t>
  </si>
  <si>
    <t>PERSONAL COMPUTERS</t>
  </si>
  <si>
    <t>KENTUCKY UTILITIES COMPANY</t>
  </si>
  <si>
    <t>SQUARE</t>
  </si>
  <si>
    <t>60-R2.5</t>
  </si>
  <si>
    <t>**</t>
  </si>
  <si>
    <t>55-R4</t>
  </si>
  <si>
    <t>40-R2.5</t>
  </si>
  <si>
    <t>45-R2.5</t>
  </si>
  <si>
    <t>45-R3</t>
  </si>
  <si>
    <t>40-R1.5</t>
  </si>
  <si>
    <t>20-SQ</t>
  </si>
  <si>
    <t>25-SQ</t>
  </si>
  <si>
    <t>15-SQ</t>
  </si>
  <si>
    <t>10-SQ</t>
  </si>
  <si>
    <t>5-SQ</t>
  </si>
  <si>
    <t xml:space="preserve">UNDERGROUND CONDUIT                 </t>
  </si>
  <si>
    <t>FRANCHISES AND CONSENTS</t>
  </si>
  <si>
    <t>INTANGIBLE PLANT</t>
  </si>
  <si>
    <t xml:space="preserve">    TOTAL INTANGIBLE PLANT </t>
  </si>
  <si>
    <t>METERS - AMS</t>
  </si>
  <si>
    <t>BOILER PLANT EQUIPMENT - ASH PONDS</t>
  </si>
  <si>
    <t>LIFE SPAN PROCEDURE IS USED.  CURVE SHOWN IS INTERIM SURVIVOR CURVE</t>
  </si>
  <si>
    <t xml:space="preserve">PROBABLE </t>
  </si>
  <si>
    <t>RETIREMENT</t>
  </si>
  <si>
    <t>DATE</t>
  </si>
  <si>
    <t>(2)</t>
  </si>
  <si>
    <t>(9)=(8)/(5)</t>
  </si>
  <si>
    <t>(10)=(7)/(8)</t>
  </si>
  <si>
    <t>METERS - CT AND PT</t>
  </si>
  <si>
    <t>METERS - AMI</t>
  </si>
  <si>
    <t>INSTALLATIONS ON CUSTOMERS' PREMISES  - EV CHARGING STATIONS</t>
  </si>
  <si>
    <t>ARO STEAM PRODUCTION- EQUIPMENT</t>
  </si>
  <si>
    <t>ARO STEAM PRODUCTION - CCR</t>
  </si>
  <si>
    <t>ARO HYDRAULIC PRODUCTION</t>
  </si>
  <si>
    <t>ARO OTHER PRODUCTION</t>
  </si>
  <si>
    <t>ARO TRANSMISSION (L/B)</t>
  </si>
  <si>
    <t>ARO TRANSMISSION (EQUIPMENT)</t>
  </si>
  <si>
    <t>ARO DISTRIBUTION (L/B)</t>
  </si>
  <si>
    <t xml:space="preserve">MISCELLANEOUS POWER PLANT EQUIPMENT </t>
  </si>
  <si>
    <t>RESERVOIRS, DAMS AND WATERWAYS</t>
  </si>
  <si>
    <t>WATER WHEELS, TURBINES AND GENERATORS</t>
  </si>
  <si>
    <t>ROADS, RAILROADS AND BRIDGES</t>
  </si>
  <si>
    <t xml:space="preserve">MISCELLANEOUS POWER PLANT EQUIPMENT                 </t>
  </si>
  <si>
    <t xml:space="preserve">LAND RIGHTS        </t>
  </si>
  <si>
    <t xml:space="preserve">LAND RIGHTS               </t>
  </si>
  <si>
    <t>CLOUD SOFTWARE</t>
  </si>
  <si>
    <t>CLOUD SOFTWARE - PREPAIDS</t>
  </si>
  <si>
    <t>FUEL HOLDERS, PRODUCERS AND ACCESSORIES - LINE INSPECTIONS</t>
  </si>
  <si>
    <t>TABLE 1.  SUMMARY OF ESTIMATED SURVIVOR CURVE, NET SALVAGE PERCENT, ORIGINAL COST, BOOK DEPRECIATION RESERVE AND</t>
  </si>
  <si>
    <t>ORIGINAL COST</t>
  </si>
  <si>
    <t>AS OF</t>
  </si>
  <si>
    <t>CALCULATED</t>
  </si>
  <si>
    <t>ANNUAL ACCRUAL</t>
  </si>
  <si>
    <t>CALCULATED ANNUAL DEPRECIATION ACCRUALS RELATED TO ELECTRIC PLANT AS OF JUNE 30, 2024</t>
  </si>
  <si>
    <t>JUNE 30, 2024</t>
  </si>
  <si>
    <t>DMS CLOUD SOFTWARE</t>
  </si>
  <si>
    <t>DMS CLOUD SOFTWARE - PREPAIDS</t>
  </si>
  <si>
    <t>NONDEPRECIABLE PLANT AND ACCOUNTS NOT STUDIED</t>
  </si>
  <si>
    <t xml:space="preserve">    TOTAL NONDEPRECIABLE PLANT AND ACCOUNTS NOT STUDIED</t>
  </si>
  <si>
    <t>TOTAL STRUCTURES AND IMPROVEMENTS</t>
  </si>
  <si>
    <t>TOTAL OFFICE FURNITURE AND EQUIPMENT</t>
  </si>
  <si>
    <t>TOTAL TRANSPORTATION EQUIPMENT</t>
  </si>
  <si>
    <t>CARS AND LIGHT TRUCKS</t>
  </si>
  <si>
    <t>HEAVY TRUCKS AND OTHER</t>
  </si>
  <si>
    <t>POWER OPERATED EQUIPMENT</t>
  </si>
  <si>
    <t>LARGE MACHINERY</t>
  </si>
  <si>
    <t>OTHER</t>
  </si>
  <si>
    <t>TOTAL POWER OPERATED EQUIPMENT</t>
  </si>
  <si>
    <t>TOTAL COMMUNICATION EQUIPMENT</t>
  </si>
  <si>
    <t>MICROWAVE, FIBER AND OTHER</t>
  </si>
  <si>
    <t>RADIO AND TELEPHONE</t>
  </si>
  <si>
    <t>DSM</t>
  </si>
  <si>
    <t>OWNED PROPERTY</t>
  </si>
  <si>
    <t xml:space="preserve">POLES, TOWERS AND FIXTURES        </t>
  </si>
  <si>
    <t>TRIMBLE COUNTY UNIT 2</t>
  </si>
  <si>
    <t>TRIMBLE COUNTY UNIT 2 SCRUBBER</t>
  </si>
  <si>
    <t>TRIMBLE COUNTY TRAINING CENTER</t>
  </si>
  <si>
    <t>SYSTEM LABORATORY</t>
  </si>
  <si>
    <t>BROWN UNIT 1</t>
  </si>
  <si>
    <t>BROWN UNIT 2</t>
  </si>
  <si>
    <t>BROWN UNIT 3</t>
  </si>
  <si>
    <t>BROWN UNIT 1, 2 AND 3 SCRUBBER</t>
  </si>
  <si>
    <t>GHENT UNIT 1 SCRUBBER</t>
  </si>
  <si>
    <t xml:space="preserve">GHENT UNIT 1  </t>
  </si>
  <si>
    <t>GHENT UNIT 2</t>
  </si>
  <si>
    <t>GHENT UNIT 3</t>
  </si>
  <si>
    <t>GHENT UNIT 4</t>
  </si>
  <si>
    <t>GHENT UNIT 2 SCRUBBER</t>
  </si>
  <si>
    <t>GHENT UNIT 4 SCRUBBER</t>
  </si>
  <si>
    <t>TOTAL BOILER PLANT EQUIPMENT</t>
  </si>
  <si>
    <t>GHENT UNIT 3 SCRUBBER</t>
  </si>
  <si>
    <t>TOTAL BOILER PLANT EQUIPMENT - ASH PONDS</t>
  </si>
  <si>
    <t>TRIMBLE COUNTY UNIT 2 - BOTTOM ASH</t>
  </si>
  <si>
    <t>TRIMBLE COUNTY UNIT 2 - GYPSUM ASH</t>
  </si>
  <si>
    <t xml:space="preserve">BROWN UNIT 3 </t>
  </si>
  <si>
    <t xml:space="preserve">GHENT UNIT 4 </t>
  </si>
  <si>
    <t>TOTAL TURBOGENERATOR UNITS</t>
  </si>
  <si>
    <t>TOTAL ACCESSORY ELECTRIC EQUIPMENT</t>
  </si>
  <si>
    <t>TOTAL MISCELLANEOUS POWER PLANT EQUIPMENT</t>
  </si>
  <si>
    <t xml:space="preserve">DIX DAM  </t>
  </si>
  <si>
    <t>TOTAL LAND RIGHTS</t>
  </si>
  <si>
    <t xml:space="preserve">DIX DAM                  </t>
  </si>
  <si>
    <t>TOTAL RESERVOIRS, DAMS AND WATERWAYS</t>
  </si>
  <si>
    <t xml:space="preserve">DIX DAM                   </t>
  </si>
  <si>
    <t>TOTAL WATER WHEELS, TURBINES AND GENERATORS</t>
  </si>
  <si>
    <t>TOTAL ROADS, RAILROADS AND BRIDGES</t>
  </si>
  <si>
    <t>BROWN CT PIPELINE</t>
  </si>
  <si>
    <t>CANE RUN CC 7</t>
  </si>
  <si>
    <t>TRIMBLE COUNTY CT 5</t>
  </si>
  <si>
    <t>TRIMBLE COUNTY CT 6</t>
  </si>
  <si>
    <t>TRIMBLE COUNTY CT 7</t>
  </si>
  <si>
    <t>TRIMBLE COUNTY CT 8</t>
  </si>
  <si>
    <t>TRIMBLE COUNTY CT 9</t>
  </si>
  <si>
    <t>TRIMBLE COUNTY CT 10</t>
  </si>
  <si>
    <t>BROWN CT 5</t>
  </si>
  <si>
    <t>BROWN CT 6</t>
  </si>
  <si>
    <t>BROWN CT 7</t>
  </si>
  <si>
    <t>BROWN CT 8</t>
  </si>
  <si>
    <t>BROWN CT 9</t>
  </si>
  <si>
    <t>BROWN CT 10</t>
  </si>
  <si>
    <t>BROWN CT 11</t>
  </si>
  <si>
    <t>BROWN SOLAR</t>
  </si>
  <si>
    <t>HAEFLING UNITS 1, 2 AND 3</t>
  </si>
  <si>
    <t>PADDY'S RUN GENERATOR 13</t>
  </si>
  <si>
    <t>CANE RUN PIPELINE</t>
  </si>
  <si>
    <t>PADDY'S RUN CT PIPELINE</t>
  </si>
  <si>
    <t>TRIMBLE COUNTY CT PIPELINE</t>
  </si>
  <si>
    <t>TOTAL FUEL HOLDERS, PRODUCERS AND ACCESSORIES</t>
  </si>
  <si>
    <t>TOTAL PRIME MOVERS</t>
  </si>
  <si>
    <t>OTHER SOLAR</t>
  </si>
  <si>
    <t>TOTAL GENERATORS</t>
  </si>
  <si>
    <t>OTHER PRODUCTION PLANT - SOLAR</t>
  </si>
  <si>
    <t xml:space="preserve">    TOTAL OTHER PRODUCTION PLANT - SOLAR</t>
  </si>
  <si>
    <t>OTHER PRODUCTION PLANT - WIND</t>
  </si>
  <si>
    <t>95-R2.5</t>
  </si>
  <si>
    <t>60-R2</t>
  </si>
  <si>
    <t>100-S4</t>
  </si>
  <si>
    <t>55-R1.5</t>
  </si>
  <si>
    <t>70-R4</t>
  </si>
  <si>
    <t>65-R1.5</t>
  </si>
  <si>
    <t>70-S0.5</t>
  </si>
  <si>
    <t>110-R3</t>
  </si>
  <si>
    <t>65-R2.5</t>
  </si>
  <si>
    <t>45-L2.5</t>
  </si>
  <si>
    <t>45-S0.5</t>
  </si>
  <si>
    <t>55-R3</t>
  </si>
  <si>
    <t>8-S4</t>
  </si>
  <si>
    <t>40-S3</t>
  </si>
  <si>
    <t>25-S2.5</t>
  </si>
  <si>
    <t>75-R3</t>
  </si>
  <si>
    <t>70-R3</t>
  </si>
  <si>
    <t>60-R3</t>
  </si>
  <si>
    <t>60-R1.5</t>
  </si>
  <si>
    <t>30-S1.5</t>
  </si>
  <si>
    <t>75-R4</t>
  </si>
  <si>
    <t>53-R2</t>
  </si>
  <si>
    <t>70-R2.5</t>
  </si>
  <si>
    <t>50-R2.5</t>
  </si>
  <si>
    <t>62-R2</t>
  </si>
  <si>
    <t>56-R1.5</t>
  </si>
  <si>
    <t>57-R1.5</t>
  </si>
  <si>
    <t>45-R1</t>
  </si>
  <si>
    <t>50-R4</t>
  </si>
  <si>
    <t>47-R2.5</t>
  </si>
  <si>
    <t>50-R2</t>
  </si>
  <si>
    <t>34-R0.5</t>
  </si>
  <si>
    <t>15-S2.5</t>
  </si>
  <si>
    <t>25-R3</t>
  </si>
  <si>
    <t>10-S3</t>
  </si>
  <si>
    <t>29-R1</t>
  </si>
  <si>
    <t>46-S0</t>
  </si>
  <si>
    <t>26-R1.5</t>
  </si>
  <si>
    <t>4-SQ</t>
  </si>
  <si>
    <t>16-S1.5</t>
  </si>
  <si>
    <t>19-L3</t>
  </si>
  <si>
    <t>18-L4</t>
  </si>
  <si>
    <t xml:space="preserve">    TOTAL OTHER PRODUCTION PLANT - WIND</t>
  </si>
  <si>
    <t>ASSETS ADDED AS OF JULY 1, 2024 WILL UTILIZE A 10% ANNUAL ACCRUAL RATE CONSISTENT WITH THE 10-YEAR AMORTIZATION PERIOD.</t>
  </si>
  <si>
    <t>***</t>
  </si>
  <si>
    <t>RESERVE ADJUSTMENT FOR AMORTIZATION</t>
  </si>
  <si>
    <t>TOTAL RESERVE ADJUSTMENT FOR AMORTIZATION</t>
  </si>
  <si>
    <t>FULLY ACCRUED</t>
  </si>
  <si>
    <t>AMORTIZED</t>
  </si>
  <si>
    <t>TOTAL RADIO AND TELEPHONE</t>
  </si>
  <si>
    <t>5-YEAR AMORTIZATION OF RESERVE ADJUSTMENT RELATED TO AMORTIZATION ACCOUNTING.</t>
  </si>
  <si>
    <t xml:space="preserve">FULLY ACCRUED </t>
  </si>
  <si>
    <t xml:space="preserve">METERS - TO BE RETIRED                             </t>
  </si>
  <si>
    <t xml:space="preserve">** </t>
  </si>
  <si>
    <t xml:space="preserve">METERS - TO REMAIN IN-SERVICE     </t>
  </si>
  <si>
    <t>UNRECOVERED METER COSTS TO BE AMORTIZED OVER 15 YEARS BEGINNING JULY 1,2026.</t>
  </si>
  <si>
    <t>****</t>
  </si>
  <si>
    <t xml:space="preserve">NOTE 1: </t>
  </si>
  <si>
    <t>BROWN ENERGY STORAGE ASSETS PLACED INTO SERVICE AS OF JULY 1, 2024 WILL USE AN ANNUAL ACCRUAL RATE OF 7.00% BASED ON A 15-S3 SURVIVOR CURVE AND NEGATIVE 5% NET SALVAGE</t>
  </si>
  <si>
    <t xml:space="preserve">NOTE 2: </t>
  </si>
  <si>
    <t>ASSET</t>
  </si>
  <si>
    <t>ACCRUAL</t>
  </si>
  <si>
    <t>5-YEAR</t>
  </si>
  <si>
    <t>10-YEAR</t>
  </si>
  <si>
    <t>15-YEAR</t>
  </si>
  <si>
    <t xml:space="preserve">STRUCTURES AND IMPROVEMENTS - SYSTEM CONTROL/COMMUNICATION  </t>
  </si>
  <si>
    <t xml:space="preserve">STATION EQUIPMENT - SYSTEM CONTROL/COMMUNICATION          </t>
  </si>
  <si>
    <t xml:space="preserve">BROWN WIND </t>
  </si>
  <si>
    <t>LEASEHOLD IMPROVEMENTS</t>
  </si>
  <si>
    <t>STRUCTURES AND IMPROVEMENTS - NON-SYSTEM CONTROL</t>
  </si>
  <si>
    <t>STATION EQUIPMENT - NON-SYSTEM CONTROL</t>
  </si>
  <si>
    <t>MISCELLANEOUS EQUIPMENT</t>
  </si>
  <si>
    <t>SIMPSONVILLE SOLAR ARRAY 1</t>
  </si>
  <si>
    <t>SIMPSONVILLE SOLAR ARRAY 2</t>
  </si>
  <si>
    <t>SIMPSONVILLE SOLAR ARRAY 3</t>
  </si>
  <si>
    <t>SIMPSONVILLE SOLAR ARRAY 4</t>
  </si>
  <si>
    <t xml:space="preserve">NOTE 3: </t>
  </si>
  <si>
    <t>ASSETS PLACED INTO SERVICE AS OF JULY 1, 2024 IN THE FOLLOWING ACCOUNT/UNIT WILL USE THE ANNUAL ACCRUAL RATE AS REFLECTED BELOW.</t>
  </si>
  <si>
    <t>ACCOUNT/LOCATION</t>
  </si>
  <si>
    <t>ACCOUNT 341.60 STRUCTURES AND IMPROVEMENTS</t>
  </si>
  <si>
    <t>SIMPSONVILLE SOLAR ARRAY 5</t>
  </si>
  <si>
    <t>MARION SOLAR</t>
  </si>
  <si>
    <t>ACCOUNT 342.30 FUEL HOLDERS, PRODUCERS AND ACCESSORIES - LINE INSPECTIONS</t>
  </si>
  <si>
    <t>ACCOUNT 344.60 GENERATORS</t>
  </si>
  <si>
    <t>ACCOUNT 345.60 ACCESSORY ELECTRIC EQUIPMENT</t>
  </si>
  <si>
    <t>ACCOUNT 346.60 MISCELLANEOUS POWER PLANT EQUIPMENT</t>
  </si>
  <si>
    <t>ACCOUNT 303.00 MISCELANEOUS INTANGIBLE PLANT - AMI</t>
  </si>
  <si>
    <t>ACCOUNT 397.00 COMMUNICATION EQUIPMENT - AMI</t>
  </si>
  <si>
    <t>MERCER SOLAR</t>
  </si>
  <si>
    <t>ASSETS PLACED INTO SERVICE AS OF JULY 1, 2024 WITHIN ANY ACCOUNT/SUBACCOUNT OF 303.00 (MISCELLANEOUS INTANGIBLE PLANT) WILL USE AN ANNUAL ACCRUAL RATE AS REFLECTED BELOW.</t>
  </si>
  <si>
    <t xml:space="preserve">NOTE 4: </t>
  </si>
  <si>
    <t>ASSETS PLACED INTO SERVICE ASSOCIATED WITH MILL CREEK UNIT 5 SUBSEQUENT TO JULY 1, 2024 IN THE FOLLOWING ACCOUNTS WILL USE THE ANNUAL ACCRUAL RATE REFLECTED BELOW.</t>
  </si>
  <si>
    <t>ACCOUNT 341.00 STRUCTURES AND IMPROVEMENTS</t>
  </si>
  <si>
    <t>ACCOUNT 342.00 FUEL HOLDERS, PRODUCERS AND ACCESSORIES</t>
  </si>
  <si>
    <t>ACCOUNT 343.00 PRIME MOVERS</t>
  </si>
  <si>
    <t>ACCOUNT 344.00 GENERATORS</t>
  </si>
  <si>
    <t>ACCOUNT 345.00 ACCESSORY ELECTRIC ELECTRIC EQUIPMENT</t>
  </si>
  <si>
    <t>ACCOUNT 346.00 MISCELLANEOUS POWER PLANT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</si>
</sst>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_(* #,##0.0_);_(* \(#,##0.0\);_(* &quot;-&quot;?_);_(@_)"/>
    <numFmt numFmtId="166" formatCode="[$-409]mmmm\ d\,\ yyyy;@"/>
    <numFmt numFmtId="167" formatCode="mm\-yyyy"/>
  </numFmts>
  <fonts count="5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7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Continuous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37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Continuous"/>
    </xf>
    <xf numFmtId="39" fontId="1" fillId="0" borderId="0" xfId="1" applyNumberFormat="1" applyFont="1"/>
    <xf numFmtId="0" fontId="1" fillId="0" borderId="0" xfId="1" applyFont="1"/>
    <xf numFmtId="37" fontId="1" fillId="0" borderId="0" xfId="1" applyNumberFormat="1" applyFont="1"/>
    <xf numFmtId="39" fontId="1" fillId="0" borderId="3" xfId="1" applyNumberFormat="1" applyFont="1" applyBorder="1"/>
    <xf numFmtId="37" fontId="1" fillId="0" borderId="3" xfId="1" applyNumberFormat="1" applyFont="1" applyBorder="1"/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2" fontId="1" fillId="0" borderId="0" xfId="0" applyNumberFormat="1" applyFont="1"/>
    <xf numFmtId="0" fontId="2" fillId="0" borderId="0" xfId="0" applyFont="1"/>
    <xf numFmtId="39" fontId="2" fillId="0" borderId="0" xfId="1" applyNumberFormat="1" applyFont="1"/>
    <xf numFmtId="0" fontId="2" fillId="0" borderId="0" xfId="0" applyFont="1" applyAlignment="1">
      <alignment horizontal="left"/>
    </xf>
    <xf numFmtId="37" fontId="2" fillId="0" borderId="0" xfId="1" applyNumberFormat="1" applyFont="1"/>
    <xf numFmtId="37" fontId="2" fillId="0" borderId="0" xfId="0" applyNumberFormat="1" applyFont="1"/>
    <xf numFmtId="37" fontId="2" fillId="0" borderId="3" xfId="1" applyNumberFormat="1" applyFont="1" applyBorder="1"/>
    <xf numFmtId="166" fontId="2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/>
    </xf>
    <xf numFmtId="43" fontId="2" fillId="0" borderId="0" xfId="0" applyNumberFormat="1" applyFont="1"/>
    <xf numFmtId="165" fontId="2" fillId="0" borderId="0" xfId="0" applyNumberFormat="1" applyFont="1"/>
    <xf numFmtId="39" fontId="2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1"/>
    </xf>
    <xf numFmtId="166" fontId="2" fillId="0" borderId="0" xfId="0" applyNumberFormat="1" applyFont="1" applyAlignment="1">
      <alignment horizontal="centerContinuous"/>
    </xf>
    <xf numFmtId="166" fontId="2" fillId="0" borderId="3" xfId="0" applyNumberFormat="1" applyFont="1" applyBorder="1" applyAlignment="1">
      <alignment horizontal="centerContinuous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39" fontId="2" fillId="0" borderId="0" xfId="0" applyNumberFormat="1" applyFont="1" applyAlignment="1">
      <alignment horizontal="centerContinuous"/>
    </xf>
    <xf numFmtId="39" fontId="2" fillId="0" borderId="0" xfId="0" quotePrefix="1" applyNumberFormat="1" applyFont="1" applyAlignment="1">
      <alignment horizontal="center"/>
    </xf>
    <xf numFmtId="37" fontId="2" fillId="0" borderId="3" xfId="0" applyNumberFormat="1" applyFont="1" applyBorder="1" applyAlignment="1">
      <alignment horizontal="centerContinuous"/>
    </xf>
    <xf numFmtId="43" fontId="2" fillId="0" borderId="0" xfId="0" applyNumberFormat="1" applyFont="1" applyAlignment="1">
      <alignment horizontal="centerContinuous"/>
    </xf>
    <xf numFmtId="43" fontId="2" fillId="0" borderId="3" xfId="0" applyNumberFormat="1" applyFont="1" applyBorder="1" applyAlignment="1">
      <alignment horizontal="centerContinuous"/>
    </xf>
    <xf numFmtId="43" fontId="2" fillId="0" borderId="0" xfId="0" applyNumberFormat="1" applyFont="1" applyAlignment="1">
      <alignment horizontal="center"/>
    </xf>
    <xf numFmtId="43" fontId="2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Continuous"/>
    </xf>
    <xf numFmtId="165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left" indent="1"/>
    </xf>
    <xf numFmtId="37" fontId="1" fillId="0" borderId="0" xfId="0" applyNumberFormat="1" applyFont="1"/>
    <xf numFmtId="37" fontId="1" fillId="0" borderId="3" xfId="0" applyNumberFormat="1" applyFont="1" applyBorder="1"/>
    <xf numFmtId="0" fontId="1" fillId="0" borderId="0" xfId="0" applyFont="1" applyProtection="1">
      <protection locked="0"/>
    </xf>
    <xf numFmtId="0" fontId="1" fillId="0" borderId="0" xfId="0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left" indent="2"/>
    </xf>
    <xf numFmtId="39" fontId="1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43" fontId="1" fillId="0" borderId="0" xfId="0" applyNumberFormat="1" applyFont="1"/>
    <xf numFmtId="165" fontId="1" fillId="0" borderId="0" xfId="0" applyNumberFormat="1" applyFont="1"/>
    <xf numFmtId="39" fontId="1" fillId="0" borderId="0" xfId="0" applyNumberFormat="1" applyFont="1"/>
    <xf numFmtId="3" fontId="1" fillId="0" borderId="0" xfId="0" applyNumberFormat="1" applyFont="1"/>
    <xf numFmtId="37" fontId="1" fillId="0" borderId="1" xfId="0" applyNumberFormat="1" applyFont="1" applyBorder="1"/>
    <xf numFmtId="43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39" fontId="1" fillId="0" borderId="3" xfId="0" applyNumberFormat="1" applyFont="1" applyBorder="1"/>
    <xf numFmtId="0" fontId="1" fillId="0" borderId="1" xfId="0" applyFont="1" applyBorder="1"/>
    <xf numFmtId="39" fontId="2" fillId="0" borderId="3" xfId="1" applyNumberFormat="1" applyFont="1" applyBorder="1"/>
    <xf numFmtId="37" fontId="2" fillId="0" borderId="3" xfId="0" applyNumberFormat="1" applyFont="1" applyBorder="1"/>
    <xf numFmtId="39" fontId="2" fillId="0" borderId="4" xfId="1" applyNumberFormat="1" applyFont="1" applyBorder="1"/>
    <xf numFmtId="37" fontId="2" fillId="0" borderId="4" xfId="1" applyNumberFormat="1" applyFont="1" applyBorder="1"/>
    <xf numFmtId="3" fontId="2" fillId="0" borderId="0" xfId="0" applyNumberFormat="1" applyFont="1"/>
    <xf numFmtId="39" fontId="2" fillId="0" borderId="2" xfId="0" applyNumberFormat="1" applyFont="1" applyBorder="1"/>
    <xf numFmtId="37" fontId="2" fillId="0" borderId="2" xfId="0" applyNumberFormat="1" applyFont="1" applyBorder="1"/>
    <xf numFmtId="10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</cellXfs>
  <cellStyles count="7">
    <cellStyle name="Comma 3" xfId="2" xr:uid="{00000000-0005-0000-0000-000001000000}"/>
    <cellStyle name="Currency 2" xfId="3" xr:uid="{00000000-0005-0000-0000-000002000000}"/>
    <cellStyle name="Normal" xfId="0" builtinId="0"/>
    <cellStyle name="Normal 2" xfId="4" xr:uid="{CABAEABF-A624-4181-B517-E6016EA923FD}"/>
    <cellStyle name="Normal 23" xfId="5" xr:uid="{AE33B278-29FF-4A70-8DD4-A5D4C02F061C}"/>
    <cellStyle name="Normal 3" xfId="6" xr:uid="{8357BEE1-73ED-4F16-9DE4-A715B4847651}"/>
    <cellStyle name="Normal_Iowa ASL GPAMORT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autoPageBreaks="0"/>
  </sheetPr>
  <dimension ref="A1:U520"/>
  <sheetViews>
    <sheetView tabSelected="1" topLeftCell="A475" zoomScale="70" zoomScaleNormal="70" workbookViewId="0">
      <selection activeCell="C506" sqref="C506"/>
    </sheetView>
  </sheetViews>
  <sheetFormatPr defaultColWidth="9.77734375" defaultRowHeight="15" x14ac:dyDescent="0.2"/>
  <cols>
    <col min="1" max="1" width="7.33203125" style="20" bestFit="1" customWidth="1"/>
    <col min="2" max="2" width="2.33203125" style="39" bestFit="1" customWidth="1"/>
    <col min="3" max="3" width="75.6640625" style="20" customWidth="1"/>
    <col min="4" max="4" width="2.6640625" style="20" customWidth="1"/>
    <col min="5" max="5" width="14.88671875" style="1" customWidth="1"/>
    <col min="6" max="6" width="2.6640625" style="20" customWidth="1"/>
    <col min="7" max="7" width="12.6640625" style="1" customWidth="1"/>
    <col min="8" max="8" width="2.6640625" style="1" customWidth="1"/>
    <col min="9" max="9" width="11.77734375" style="10" customWidth="1"/>
    <col min="10" max="10" width="2.6640625" style="20" customWidth="1"/>
    <col min="11" max="11" width="21.77734375" style="61" customWidth="1"/>
    <col min="12" max="12" width="2.6640625" style="20" customWidth="1"/>
    <col min="13" max="13" width="17.6640625" style="51" customWidth="1"/>
    <col min="14" max="14" width="3.5546875" style="51" customWidth="1"/>
    <col min="15" max="15" width="17.6640625" style="51" customWidth="1"/>
    <col min="16" max="16" width="2.6640625" style="51" customWidth="1"/>
    <col min="17" max="17" width="15.6640625" style="51" bestFit="1" customWidth="1"/>
    <col min="18" max="18" width="3.6640625" style="20" bestFit="1" customWidth="1"/>
    <col min="19" max="19" width="13.44140625" style="59" bestFit="1" customWidth="1"/>
    <col min="20" max="20" width="4.21875" style="20" bestFit="1" customWidth="1"/>
    <col min="21" max="21" width="15.88671875" style="60" bestFit="1" customWidth="1"/>
    <col min="22" max="16384" width="9.77734375" style="20"/>
  </cols>
  <sheetData>
    <row r="1" spans="1:21" ht="15.75" x14ac:dyDescent="0.25">
      <c r="A1" s="4" t="s">
        <v>70</v>
      </c>
      <c r="B1" s="4"/>
      <c r="C1" s="4"/>
      <c r="D1" s="4"/>
      <c r="E1" s="4"/>
      <c r="F1" s="4"/>
      <c r="G1" s="4"/>
      <c r="H1" s="4"/>
      <c r="I1" s="4"/>
      <c r="J1" s="4"/>
      <c r="K1" s="40"/>
      <c r="L1" s="4"/>
      <c r="M1" s="12"/>
      <c r="N1" s="12"/>
      <c r="O1" s="12"/>
      <c r="P1" s="12"/>
      <c r="Q1" s="12"/>
      <c r="R1" s="4"/>
      <c r="S1" s="43"/>
      <c r="T1" s="4"/>
      <c r="U1" s="47"/>
    </row>
    <row r="2" spans="1:21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0"/>
      <c r="L2" s="4"/>
      <c r="M2" s="12"/>
      <c r="N2" s="12"/>
      <c r="O2" s="12"/>
      <c r="P2" s="12"/>
      <c r="Q2" s="12"/>
      <c r="R2" s="4"/>
      <c r="S2" s="43"/>
      <c r="T2" s="4"/>
      <c r="U2" s="47"/>
    </row>
    <row r="3" spans="1:21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0"/>
      <c r="L3" s="4"/>
      <c r="M3" s="12"/>
      <c r="N3" s="12"/>
      <c r="O3" s="12"/>
      <c r="P3" s="12"/>
      <c r="Q3" s="12"/>
      <c r="R3" s="4"/>
      <c r="S3" s="43"/>
      <c r="T3" s="4"/>
      <c r="U3" s="47"/>
    </row>
    <row r="4" spans="1:21" ht="15.75" x14ac:dyDescent="0.25">
      <c r="A4" s="4" t="s">
        <v>117</v>
      </c>
      <c r="B4" s="4"/>
      <c r="C4" s="4"/>
      <c r="D4" s="4"/>
      <c r="E4" s="4"/>
      <c r="F4" s="4"/>
      <c r="G4" s="4"/>
      <c r="H4" s="4"/>
      <c r="I4" s="4"/>
      <c r="J4" s="4"/>
      <c r="K4" s="40"/>
      <c r="L4" s="4"/>
      <c r="M4" s="12"/>
      <c r="N4" s="12"/>
      <c r="O4" s="12"/>
      <c r="P4" s="12"/>
      <c r="Q4" s="12"/>
      <c r="R4" s="4"/>
      <c r="S4" s="43"/>
      <c r="T4" s="4"/>
      <c r="U4" s="47"/>
    </row>
    <row r="5" spans="1:21" ht="15.75" x14ac:dyDescent="0.25">
      <c r="A5" s="4" t="s">
        <v>122</v>
      </c>
      <c r="B5" s="4"/>
      <c r="C5" s="4"/>
      <c r="D5" s="4"/>
      <c r="E5" s="4"/>
      <c r="F5" s="4"/>
      <c r="G5" s="4"/>
      <c r="H5" s="4"/>
      <c r="I5" s="4"/>
      <c r="J5" s="4"/>
      <c r="K5" s="40"/>
      <c r="L5" s="4"/>
      <c r="M5" s="12"/>
      <c r="N5" s="12"/>
      <c r="O5" s="12"/>
      <c r="P5" s="12"/>
      <c r="Q5" s="12"/>
      <c r="R5" s="4"/>
      <c r="S5" s="43"/>
      <c r="T5" s="4"/>
      <c r="U5" s="47"/>
    </row>
    <row r="6" spans="1:21" ht="15.75" x14ac:dyDescent="0.25">
      <c r="A6" s="2"/>
      <c r="C6" s="1"/>
      <c r="D6" s="1"/>
      <c r="F6" s="1"/>
      <c r="J6" s="1"/>
      <c r="K6" s="57"/>
      <c r="L6" s="1"/>
      <c r="M6" s="58"/>
      <c r="N6" s="58"/>
      <c r="O6" s="58"/>
      <c r="P6" s="58"/>
    </row>
    <row r="7" spans="1:21" ht="15.75" x14ac:dyDescent="0.25">
      <c r="B7" s="38"/>
      <c r="C7" s="2"/>
      <c r="D7" s="2"/>
      <c r="E7" s="28" t="s">
        <v>91</v>
      </c>
      <c r="F7" s="2"/>
      <c r="G7" s="2"/>
      <c r="H7" s="2"/>
      <c r="I7" s="8" t="s">
        <v>1</v>
      </c>
      <c r="J7" s="2"/>
      <c r="K7" s="32" t="s">
        <v>118</v>
      </c>
      <c r="L7" s="2"/>
      <c r="M7" s="11" t="s">
        <v>2</v>
      </c>
      <c r="N7" s="11"/>
      <c r="O7" s="11"/>
      <c r="P7" s="11"/>
      <c r="Q7" s="12" t="s">
        <v>120</v>
      </c>
      <c r="R7" s="35"/>
      <c r="S7" s="43"/>
      <c r="T7" s="1"/>
      <c r="U7" s="48" t="s">
        <v>3</v>
      </c>
    </row>
    <row r="8" spans="1:21" ht="15.75" x14ac:dyDescent="0.25">
      <c r="B8" s="38"/>
      <c r="C8" s="2"/>
      <c r="D8" s="2"/>
      <c r="E8" s="28" t="s">
        <v>92</v>
      </c>
      <c r="F8" s="2"/>
      <c r="G8" s="2" t="s">
        <v>4</v>
      </c>
      <c r="H8" s="2"/>
      <c r="I8" s="8" t="s">
        <v>5</v>
      </c>
      <c r="J8" s="2"/>
      <c r="K8" s="32" t="s">
        <v>119</v>
      </c>
      <c r="L8" s="2"/>
      <c r="M8" s="11" t="s">
        <v>6</v>
      </c>
      <c r="N8" s="11"/>
      <c r="O8" s="11" t="s">
        <v>7</v>
      </c>
      <c r="P8" s="11"/>
      <c r="Q8" s="42" t="s">
        <v>121</v>
      </c>
      <c r="R8" s="36"/>
      <c r="S8" s="44"/>
      <c r="T8" s="1"/>
      <c r="U8" s="48" t="s">
        <v>8</v>
      </c>
    </row>
    <row r="9" spans="1:21" ht="15.75" x14ac:dyDescent="0.25">
      <c r="B9" s="38"/>
      <c r="C9" s="2" t="s">
        <v>9</v>
      </c>
      <c r="D9" s="2"/>
      <c r="E9" s="28" t="s">
        <v>93</v>
      </c>
      <c r="F9" s="2"/>
      <c r="G9" s="2" t="s">
        <v>10</v>
      </c>
      <c r="H9" s="2"/>
      <c r="I9" s="8" t="s">
        <v>11</v>
      </c>
      <c r="J9" s="2"/>
      <c r="K9" s="41" t="s">
        <v>123</v>
      </c>
      <c r="L9" s="2"/>
      <c r="M9" s="11" t="s">
        <v>12</v>
      </c>
      <c r="N9" s="11"/>
      <c r="O9" s="11" t="s">
        <v>13</v>
      </c>
      <c r="P9" s="11"/>
      <c r="Q9" s="11" t="s">
        <v>14</v>
      </c>
      <c r="R9" s="33"/>
      <c r="S9" s="45" t="s">
        <v>15</v>
      </c>
      <c r="T9" s="1"/>
      <c r="U9" s="48" t="s">
        <v>16</v>
      </c>
    </row>
    <row r="10" spans="1:21" ht="15.75" x14ac:dyDescent="0.25">
      <c r="B10" s="38"/>
      <c r="C10" s="7">
        <v>-1</v>
      </c>
      <c r="D10" s="5"/>
      <c r="E10" s="9" t="s">
        <v>94</v>
      </c>
      <c r="F10" s="5"/>
      <c r="G10" s="7">
        <v>-3</v>
      </c>
      <c r="H10" s="5"/>
      <c r="I10" s="9">
        <v>-4</v>
      </c>
      <c r="J10" s="5"/>
      <c r="K10" s="7">
        <v>-5</v>
      </c>
      <c r="L10" s="5"/>
      <c r="M10" s="7">
        <v>-6</v>
      </c>
      <c r="N10" s="11"/>
      <c r="O10" s="7">
        <v>-7</v>
      </c>
      <c r="P10" s="11"/>
      <c r="Q10" s="7">
        <v>-8</v>
      </c>
      <c r="R10" s="5"/>
      <c r="S10" s="46" t="s">
        <v>95</v>
      </c>
      <c r="U10" s="49" t="s">
        <v>96</v>
      </c>
    </row>
    <row r="11" spans="1:21" ht="15.75" x14ac:dyDescent="0.25">
      <c r="B11" s="38"/>
      <c r="C11" s="5"/>
      <c r="D11" s="5"/>
      <c r="E11" s="5"/>
      <c r="F11" s="5"/>
      <c r="G11" s="5"/>
      <c r="H11" s="5"/>
      <c r="I11" s="8"/>
      <c r="J11" s="5"/>
      <c r="K11" s="32"/>
      <c r="L11" s="5"/>
      <c r="M11" s="11"/>
      <c r="N11" s="11"/>
      <c r="O11" s="11"/>
      <c r="P11" s="11"/>
      <c r="Q11" s="11"/>
      <c r="R11" s="5"/>
      <c r="S11" s="45"/>
      <c r="U11" s="48"/>
    </row>
    <row r="12" spans="1:21" ht="15.75" x14ac:dyDescent="0.25">
      <c r="C12" s="24" t="s">
        <v>39</v>
      </c>
    </row>
    <row r="14" spans="1:21" ht="15.75" x14ac:dyDescent="0.25">
      <c r="C14" s="18" t="s">
        <v>86</v>
      </c>
    </row>
    <row r="16" spans="1:21" x14ac:dyDescent="0.2">
      <c r="A16" s="76">
        <v>302</v>
      </c>
      <c r="C16" s="20" t="s">
        <v>85</v>
      </c>
      <c r="E16" s="29" t="s">
        <v>64</v>
      </c>
      <c r="G16" s="1" t="s">
        <v>79</v>
      </c>
      <c r="I16" s="10">
        <v>0</v>
      </c>
      <c r="K16" s="13">
        <v>55918.83</v>
      </c>
      <c r="L16" s="62"/>
      <c r="M16" s="15">
        <v>55919</v>
      </c>
      <c r="O16" s="15">
        <v>0</v>
      </c>
      <c r="P16" s="15"/>
      <c r="Q16" s="15">
        <v>0</v>
      </c>
      <c r="S16" s="59">
        <v>0</v>
      </c>
      <c r="U16" s="60">
        <v>0</v>
      </c>
    </row>
    <row r="17" spans="1:21" x14ac:dyDescent="0.2">
      <c r="A17" s="76">
        <v>303</v>
      </c>
      <c r="C17" s="20" t="s">
        <v>35</v>
      </c>
      <c r="E17" s="29" t="s">
        <v>64</v>
      </c>
      <c r="G17" s="1" t="s">
        <v>83</v>
      </c>
      <c r="I17" s="10">
        <v>0</v>
      </c>
      <c r="K17" s="13">
        <v>68513722.519999996</v>
      </c>
      <c r="L17" s="62"/>
      <c r="M17" s="15">
        <v>51333170</v>
      </c>
      <c r="O17" s="15">
        <v>17180553</v>
      </c>
      <c r="P17" s="15"/>
      <c r="Q17" s="15">
        <v>6368318</v>
      </c>
      <c r="S17" s="59">
        <v>9.2899999999999991</v>
      </c>
      <c r="U17" s="60">
        <v>2.7</v>
      </c>
    </row>
    <row r="18" spans="1:21" x14ac:dyDescent="0.2">
      <c r="A18" s="76">
        <v>303.10000000000002</v>
      </c>
      <c r="C18" s="20" t="s">
        <v>68</v>
      </c>
      <c r="E18" s="29">
        <v>46752</v>
      </c>
      <c r="G18" s="1" t="s">
        <v>71</v>
      </c>
      <c r="H18" s="1" t="s">
        <v>44</v>
      </c>
      <c r="I18" s="10">
        <v>0</v>
      </c>
      <c r="K18" s="13">
        <v>14448869.460000001</v>
      </c>
      <c r="L18" s="62"/>
      <c r="M18" s="15">
        <v>10725453</v>
      </c>
      <c r="O18" s="15">
        <v>3723416</v>
      </c>
      <c r="P18" s="15"/>
      <c r="Q18" s="15">
        <v>1063833</v>
      </c>
      <c r="S18" s="59">
        <v>7.36</v>
      </c>
      <c r="U18" s="60">
        <v>3.5</v>
      </c>
    </row>
    <row r="19" spans="1:21" x14ac:dyDescent="0.2">
      <c r="A19" s="76">
        <v>303.3</v>
      </c>
      <c r="C19" s="20" t="s">
        <v>114</v>
      </c>
      <c r="E19" s="29" t="s">
        <v>64</v>
      </c>
      <c r="G19" s="1" t="s">
        <v>83</v>
      </c>
      <c r="I19" s="10">
        <v>0</v>
      </c>
      <c r="K19" s="13">
        <v>2333397.7599999998</v>
      </c>
      <c r="L19" s="62"/>
      <c r="M19" s="15">
        <v>1400464</v>
      </c>
      <c r="O19" s="15">
        <v>932934</v>
      </c>
      <c r="P19" s="15"/>
      <c r="Q19" s="15">
        <v>453611</v>
      </c>
      <c r="S19" s="59">
        <v>19.440000000000001</v>
      </c>
      <c r="U19" s="60">
        <v>2.1</v>
      </c>
    </row>
    <row r="20" spans="1:21" x14ac:dyDescent="0.2">
      <c r="A20" s="76">
        <v>303.32</v>
      </c>
      <c r="C20" s="20" t="s">
        <v>124</v>
      </c>
      <c r="E20" s="29" t="s">
        <v>64</v>
      </c>
      <c r="G20" s="1" t="s">
        <v>83</v>
      </c>
      <c r="I20" s="10">
        <v>0</v>
      </c>
      <c r="K20" s="13">
        <v>81327.8</v>
      </c>
      <c r="L20" s="62"/>
      <c r="M20" s="15">
        <v>1671</v>
      </c>
      <c r="O20" s="15">
        <v>79657</v>
      </c>
      <c r="P20" s="15"/>
      <c r="Q20" s="15">
        <v>16770</v>
      </c>
      <c r="S20" s="59">
        <v>20.62</v>
      </c>
      <c r="U20" s="60">
        <v>4.7</v>
      </c>
    </row>
    <row r="21" spans="1:21" x14ac:dyDescent="0.2">
      <c r="A21" s="76">
        <v>303.39999999999998</v>
      </c>
      <c r="C21" s="20" t="s">
        <v>115</v>
      </c>
      <c r="E21" s="29" t="s">
        <v>64</v>
      </c>
      <c r="G21" s="1" t="s">
        <v>83</v>
      </c>
      <c r="I21" s="10">
        <v>0</v>
      </c>
      <c r="K21" s="13">
        <v>755486.87</v>
      </c>
      <c r="L21" s="62"/>
      <c r="M21" s="15">
        <v>347812</v>
      </c>
      <c r="O21" s="15">
        <v>407675</v>
      </c>
      <c r="P21" s="15"/>
      <c r="Q21" s="15">
        <v>153104</v>
      </c>
      <c r="S21" s="59">
        <v>20.27</v>
      </c>
      <c r="U21" s="60">
        <v>2.7</v>
      </c>
    </row>
    <row r="22" spans="1:21" x14ac:dyDescent="0.2">
      <c r="A22" s="76">
        <v>303.42</v>
      </c>
      <c r="C22" s="20" t="s">
        <v>125</v>
      </c>
      <c r="E22" s="29" t="s">
        <v>64</v>
      </c>
      <c r="G22" s="1" t="s">
        <v>83</v>
      </c>
      <c r="I22" s="10">
        <v>0</v>
      </c>
      <c r="K22" s="16">
        <v>81327.8</v>
      </c>
      <c r="L22" s="62"/>
      <c r="M22" s="17">
        <v>1671</v>
      </c>
      <c r="O22" s="17">
        <v>79657</v>
      </c>
      <c r="P22" s="15"/>
      <c r="Q22" s="17">
        <v>16770</v>
      </c>
      <c r="S22" s="59">
        <v>20.62</v>
      </c>
      <c r="U22" s="60">
        <v>4.7</v>
      </c>
    </row>
    <row r="23" spans="1:21" x14ac:dyDescent="0.2">
      <c r="A23" s="76"/>
      <c r="E23" s="29"/>
      <c r="K23" s="13"/>
      <c r="L23" s="62"/>
      <c r="M23" s="15"/>
      <c r="O23" s="15"/>
      <c r="P23" s="15"/>
      <c r="Q23" s="15"/>
    </row>
    <row r="24" spans="1:21" ht="15.75" x14ac:dyDescent="0.25">
      <c r="A24" s="19"/>
      <c r="C24" s="24" t="s">
        <v>87</v>
      </c>
      <c r="K24" s="23">
        <f>+SUBTOTAL(9,K16:K23)</f>
        <v>86270051.040000007</v>
      </c>
      <c r="L24" s="22"/>
      <c r="M24" s="26">
        <f>+SUBTOTAL(9,M16:M23)</f>
        <v>63866160</v>
      </c>
      <c r="N24" s="26"/>
      <c r="O24" s="26">
        <f>+SUBTOTAL(9,O16:O23)</f>
        <v>22403892</v>
      </c>
      <c r="P24" s="26"/>
      <c r="Q24" s="26">
        <f>+SUBTOTAL(9,Q16:Q23)</f>
        <v>8072406</v>
      </c>
      <c r="S24" s="30">
        <f>Q24/K24*100</f>
        <v>9.3571359964272478</v>
      </c>
    </row>
    <row r="25" spans="1:21" ht="15.75" x14ac:dyDescent="0.25">
      <c r="A25" s="19"/>
      <c r="C25" s="24"/>
    </row>
    <row r="26" spans="1:21" x14ac:dyDescent="0.2">
      <c r="A26" s="19"/>
    </row>
    <row r="27" spans="1:21" ht="15.75" x14ac:dyDescent="0.25">
      <c r="A27" s="19"/>
      <c r="C27" s="2" t="s">
        <v>17</v>
      </c>
    </row>
    <row r="28" spans="1:21" ht="15.75" x14ac:dyDescent="0.25">
      <c r="A28" s="19"/>
      <c r="C28" s="3"/>
    </row>
    <row r="29" spans="1:21" x14ac:dyDescent="0.2">
      <c r="A29" s="76">
        <v>311</v>
      </c>
      <c r="C29" s="20" t="s">
        <v>18</v>
      </c>
      <c r="K29" s="13"/>
      <c r="L29" s="14"/>
      <c r="M29" s="15"/>
      <c r="N29" s="15"/>
      <c r="O29" s="15"/>
      <c r="P29" s="15"/>
      <c r="Q29" s="15"/>
    </row>
    <row r="30" spans="1:21" x14ac:dyDescent="0.2">
      <c r="A30" s="76"/>
      <c r="C30" s="34" t="s">
        <v>143</v>
      </c>
      <c r="E30" s="29">
        <v>60813</v>
      </c>
      <c r="G30" s="1" t="s">
        <v>203</v>
      </c>
      <c r="H30" s="1" t="s">
        <v>44</v>
      </c>
      <c r="I30" s="10">
        <v>-13</v>
      </c>
      <c r="K30" s="13">
        <v>141206392.96000001</v>
      </c>
      <c r="L30" s="14"/>
      <c r="M30" s="15">
        <v>28042628</v>
      </c>
      <c r="N30" s="15"/>
      <c r="O30" s="15">
        <v>131520596</v>
      </c>
      <c r="P30" s="15"/>
      <c r="Q30" s="15">
        <v>3275743</v>
      </c>
      <c r="S30" s="59">
        <v>2.3199999999999998</v>
      </c>
      <c r="U30" s="60">
        <v>40.1</v>
      </c>
    </row>
    <row r="31" spans="1:21" x14ac:dyDescent="0.2">
      <c r="A31" s="76"/>
      <c r="C31" s="34" t="s">
        <v>144</v>
      </c>
      <c r="E31" s="29">
        <v>60813</v>
      </c>
      <c r="G31" s="1" t="s">
        <v>203</v>
      </c>
      <c r="H31" s="1" t="s">
        <v>44</v>
      </c>
      <c r="I31" s="10">
        <v>-13</v>
      </c>
      <c r="K31" s="13">
        <v>5781870.3399999999</v>
      </c>
      <c r="L31" s="14"/>
      <c r="M31" s="15">
        <v>3708478</v>
      </c>
      <c r="N31" s="15"/>
      <c r="O31" s="15">
        <v>2825035</v>
      </c>
      <c r="P31" s="15"/>
      <c r="Q31" s="15">
        <v>73136</v>
      </c>
      <c r="S31" s="59">
        <v>1.26</v>
      </c>
      <c r="U31" s="60">
        <v>38.6</v>
      </c>
    </row>
    <row r="32" spans="1:21" x14ac:dyDescent="0.2">
      <c r="A32" s="76"/>
      <c r="C32" s="34" t="s">
        <v>145</v>
      </c>
      <c r="E32" s="29">
        <v>60813</v>
      </c>
      <c r="G32" s="1" t="s">
        <v>203</v>
      </c>
      <c r="H32" s="1" t="s">
        <v>44</v>
      </c>
      <c r="I32" s="10">
        <v>-13</v>
      </c>
      <c r="K32" s="13">
        <v>1483173.43</v>
      </c>
      <c r="L32" s="14"/>
      <c r="M32" s="15">
        <v>125168</v>
      </c>
      <c r="N32" s="15"/>
      <c r="O32" s="15">
        <v>1550818</v>
      </c>
      <c r="P32" s="15"/>
      <c r="Q32" s="15">
        <v>38067</v>
      </c>
      <c r="S32" s="59">
        <v>2.57</v>
      </c>
      <c r="U32" s="60">
        <v>40.700000000000003</v>
      </c>
    </row>
    <row r="33" spans="1:21" x14ac:dyDescent="0.2">
      <c r="A33" s="76"/>
      <c r="C33" s="34" t="s">
        <v>146</v>
      </c>
      <c r="E33" s="29">
        <v>51317</v>
      </c>
      <c r="G33" s="1" t="s">
        <v>203</v>
      </c>
      <c r="H33" s="1" t="s">
        <v>44</v>
      </c>
      <c r="I33" s="10">
        <v>-1</v>
      </c>
      <c r="K33" s="13">
        <v>3882888.32</v>
      </c>
      <c r="L33" s="14"/>
      <c r="M33" s="15">
        <v>883982</v>
      </c>
      <c r="N33" s="15"/>
      <c r="O33" s="15">
        <v>3037735</v>
      </c>
      <c r="P33" s="15"/>
      <c r="Q33" s="15">
        <v>191340</v>
      </c>
      <c r="S33" s="59">
        <v>4.93</v>
      </c>
      <c r="U33" s="60">
        <v>15.9</v>
      </c>
    </row>
    <row r="34" spans="1:21" x14ac:dyDescent="0.2">
      <c r="A34" s="76"/>
      <c r="C34" s="34" t="s">
        <v>147</v>
      </c>
      <c r="E34" s="29">
        <v>43524</v>
      </c>
      <c r="G34" s="1" t="s">
        <v>203</v>
      </c>
      <c r="H34" s="1" t="s">
        <v>44</v>
      </c>
      <c r="I34" s="10">
        <v>-3</v>
      </c>
      <c r="K34" s="13">
        <v>11505683.710000001</v>
      </c>
      <c r="L34" s="14"/>
      <c r="M34" s="15">
        <v>11850854</v>
      </c>
      <c r="N34" s="15"/>
      <c r="O34" s="15">
        <v>0</v>
      </c>
      <c r="P34" s="15"/>
      <c r="Q34" s="15">
        <v>0</v>
      </c>
      <c r="S34" s="59">
        <v>0</v>
      </c>
      <c r="U34" s="60">
        <v>0</v>
      </c>
    </row>
    <row r="35" spans="1:21" x14ac:dyDescent="0.2">
      <c r="A35" s="76"/>
      <c r="C35" s="34" t="s">
        <v>148</v>
      </c>
      <c r="E35" s="29">
        <v>43524</v>
      </c>
      <c r="G35" s="1" t="s">
        <v>203</v>
      </c>
      <c r="H35" s="1" t="s">
        <v>44</v>
      </c>
      <c r="I35" s="10">
        <v>-3</v>
      </c>
      <c r="K35" s="13">
        <v>8663426.75</v>
      </c>
      <c r="L35" s="14"/>
      <c r="M35" s="15">
        <v>8923330</v>
      </c>
      <c r="N35" s="15"/>
      <c r="O35" s="15">
        <v>0</v>
      </c>
      <c r="P35" s="15"/>
      <c r="Q35" s="15">
        <v>0</v>
      </c>
      <c r="S35" s="59">
        <v>0</v>
      </c>
      <c r="U35" s="60">
        <v>0</v>
      </c>
    </row>
    <row r="36" spans="1:21" x14ac:dyDescent="0.2">
      <c r="A36" s="76"/>
      <c r="C36" s="34" t="s">
        <v>149</v>
      </c>
      <c r="E36" s="29">
        <v>49490</v>
      </c>
      <c r="G36" s="1" t="s">
        <v>203</v>
      </c>
      <c r="H36" s="1" t="s">
        <v>44</v>
      </c>
      <c r="I36" s="10">
        <v>-3</v>
      </c>
      <c r="K36" s="13">
        <v>30270991.379999999</v>
      </c>
      <c r="L36" s="14"/>
      <c r="M36" s="15">
        <v>19842540</v>
      </c>
      <c r="N36" s="15"/>
      <c r="O36" s="15">
        <v>11336581</v>
      </c>
      <c r="P36" s="15"/>
      <c r="Q36" s="15">
        <v>1040058</v>
      </c>
      <c r="S36" s="59">
        <v>3.44</v>
      </c>
      <c r="U36" s="60">
        <v>10.9</v>
      </c>
    </row>
    <row r="37" spans="1:21" x14ac:dyDescent="0.2">
      <c r="A37" s="76"/>
      <c r="C37" s="34" t="s">
        <v>150</v>
      </c>
      <c r="E37" s="29">
        <v>49490</v>
      </c>
      <c r="G37" s="1" t="s">
        <v>203</v>
      </c>
      <c r="H37" s="1" t="s">
        <v>44</v>
      </c>
      <c r="I37" s="10">
        <v>-3</v>
      </c>
      <c r="K37" s="13">
        <v>45562901.590000004</v>
      </c>
      <c r="L37" s="14"/>
      <c r="M37" s="15">
        <v>26220421</v>
      </c>
      <c r="N37" s="15"/>
      <c r="O37" s="15">
        <v>20709368</v>
      </c>
      <c r="P37" s="15"/>
      <c r="Q37" s="15">
        <v>1894702</v>
      </c>
      <c r="S37" s="59">
        <v>4.16</v>
      </c>
      <c r="U37" s="60">
        <v>10.9</v>
      </c>
    </row>
    <row r="38" spans="1:21" x14ac:dyDescent="0.2">
      <c r="A38" s="76"/>
      <c r="C38" s="34" t="s">
        <v>151</v>
      </c>
      <c r="E38" s="29">
        <v>49125</v>
      </c>
      <c r="G38" s="1" t="s">
        <v>203</v>
      </c>
      <c r="H38" s="1" t="s">
        <v>44</v>
      </c>
      <c r="I38" s="10">
        <v>-6</v>
      </c>
      <c r="K38" s="13">
        <v>8543441.8300000001</v>
      </c>
      <c r="L38" s="14"/>
      <c r="M38" s="15">
        <v>7054438</v>
      </c>
      <c r="N38" s="15"/>
      <c r="O38" s="15">
        <v>2001610</v>
      </c>
      <c r="P38" s="15"/>
      <c r="Q38" s="15">
        <v>202023</v>
      </c>
      <c r="S38" s="59">
        <v>2.36</v>
      </c>
      <c r="U38" s="60">
        <v>9.9</v>
      </c>
    </row>
    <row r="39" spans="1:21" x14ac:dyDescent="0.2">
      <c r="A39" s="76"/>
      <c r="C39" s="34" t="s">
        <v>152</v>
      </c>
      <c r="E39" s="29">
        <v>49125</v>
      </c>
      <c r="G39" s="1" t="s">
        <v>203</v>
      </c>
      <c r="H39" s="1" t="s">
        <v>44</v>
      </c>
      <c r="I39" s="10">
        <v>-6</v>
      </c>
      <c r="K39" s="13">
        <v>22835850.350000001</v>
      </c>
      <c r="L39" s="14"/>
      <c r="M39" s="15">
        <v>13429813</v>
      </c>
      <c r="N39" s="15"/>
      <c r="O39" s="15">
        <v>10776188</v>
      </c>
      <c r="P39" s="15"/>
      <c r="Q39" s="15">
        <v>1093311</v>
      </c>
      <c r="S39" s="59">
        <v>4.79</v>
      </c>
      <c r="U39" s="60">
        <v>9.9</v>
      </c>
    </row>
    <row r="40" spans="1:21" x14ac:dyDescent="0.2">
      <c r="A40" s="76"/>
      <c r="C40" s="34" t="s">
        <v>153</v>
      </c>
      <c r="E40" s="29">
        <v>49125</v>
      </c>
      <c r="G40" s="1" t="s">
        <v>203</v>
      </c>
      <c r="H40" s="1" t="s">
        <v>44</v>
      </c>
      <c r="I40" s="10">
        <v>-6</v>
      </c>
      <c r="K40" s="13">
        <v>17403072.050000001</v>
      </c>
      <c r="L40" s="14"/>
      <c r="M40" s="15">
        <v>11695075</v>
      </c>
      <c r="N40" s="15"/>
      <c r="O40" s="15">
        <v>6752181</v>
      </c>
      <c r="P40" s="15"/>
      <c r="Q40" s="15">
        <v>687671</v>
      </c>
      <c r="S40" s="59">
        <v>3.95</v>
      </c>
      <c r="U40" s="60">
        <v>9.8000000000000007</v>
      </c>
    </row>
    <row r="41" spans="1:21" x14ac:dyDescent="0.2">
      <c r="A41" s="76"/>
      <c r="C41" s="34" t="s">
        <v>154</v>
      </c>
      <c r="E41" s="29">
        <v>50221</v>
      </c>
      <c r="G41" s="1" t="s">
        <v>203</v>
      </c>
      <c r="H41" s="1" t="s">
        <v>44</v>
      </c>
      <c r="I41" s="10">
        <v>-6</v>
      </c>
      <c r="K41" s="13">
        <v>52417096.740000002</v>
      </c>
      <c r="L41" s="14"/>
      <c r="M41" s="15">
        <v>37695130</v>
      </c>
      <c r="N41" s="15"/>
      <c r="O41" s="15">
        <v>17866993</v>
      </c>
      <c r="P41" s="15"/>
      <c r="Q41" s="15">
        <v>1397829</v>
      </c>
      <c r="S41" s="59">
        <v>2.67</v>
      </c>
      <c r="U41" s="60">
        <v>12.8</v>
      </c>
    </row>
    <row r="42" spans="1:21" x14ac:dyDescent="0.2">
      <c r="A42" s="76"/>
      <c r="C42" s="34" t="s">
        <v>155</v>
      </c>
      <c r="E42" s="29">
        <v>50221</v>
      </c>
      <c r="G42" s="1" t="s">
        <v>203</v>
      </c>
      <c r="H42" s="1" t="s">
        <v>44</v>
      </c>
      <c r="I42" s="10">
        <v>-6</v>
      </c>
      <c r="K42" s="13">
        <v>118931607.09999999</v>
      </c>
      <c r="L42" s="14"/>
      <c r="M42" s="15">
        <v>27879255</v>
      </c>
      <c r="N42" s="15"/>
      <c r="O42" s="15">
        <v>98188249</v>
      </c>
      <c r="P42" s="15"/>
      <c r="Q42" s="15">
        <v>7611018</v>
      </c>
      <c r="S42" s="59">
        <v>6.4</v>
      </c>
      <c r="U42" s="60">
        <v>12.9</v>
      </c>
    </row>
    <row r="43" spans="1:21" x14ac:dyDescent="0.2">
      <c r="A43" s="76"/>
      <c r="C43" s="34" t="s">
        <v>156</v>
      </c>
      <c r="E43" s="29">
        <v>49125</v>
      </c>
      <c r="G43" s="1" t="s">
        <v>203</v>
      </c>
      <c r="H43" s="1" t="s">
        <v>44</v>
      </c>
      <c r="I43" s="10">
        <v>-6</v>
      </c>
      <c r="K43" s="13">
        <v>15864445.35</v>
      </c>
      <c r="L43" s="14"/>
      <c r="M43" s="15">
        <v>12781660</v>
      </c>
      <c r="N43" s="15"/>
      <c r="O43" s="15">
        <v>4034652</v>
      </c>
      <c r="P43" s="15"/>
      <c r="Q43" s="15">
        <v>408113</v>
      </c>
      <c r="S43" s="59">
        <v>2.57</v>
      </c>
      <c r="U43" s="60">
        <v>9.9</v>
      </c>
    </row>
    <row r="44" spans="1:21" x14ac:dyDescent="0.2">
      <c r="A44" s="76"/>
      <c r="C44" s="34" t="s">
        <v>157</v>
      </c>
      <c r="E44" s="29">
        <v>50221</v>
      </c>
      <c r="G44" s="1" t="s">
        <v>203</v>
      </c>
      <c r="H44" s="1" t="s">
        <v>44</v>
      </c>
      <c r="I44" s="10">
        <v>-6</v>
      </c>
      <c r="K44" s="16">
        <v>130361.98</v>
      </c>
      <c r="L44" s="14"/>
      <c r="M44" s="15">
        <v>8897</v>
      </c>
      <c r="N44" s="15"/>
      <c r="O44" s="15">
        <v>129287</v>
      </c>
      <c r="P44" s="15"/>
      <c r="Q44" s="15">
        <v>9999</v>
      </c>
      <c r="S44" s="59">
        <v>7.67</v>
      </c>
      <c r="U44" s="60">
        <v>12.9</v>
      </c>
    </row>
    <row r="45" spans="1:21" x14ac:dyDescent="0.2">
      <c r="A45" s="76"/>
      <c r="C45" s="34"/>
      <c r="K45" s="13"/>
      <c r="M45" s="63"/>
      <c r="O45" s="63"/>
      <c r="Q45" s="63"/>
    </row>
    <row r="46" spans="1:21" x14ac:dyDescent="0.2">
      <c r="A46" s="76"/>
      <c r="C46" s="37" t="s">
        <v>128</v>
      </c>
      <c r="K46" s="13">
        <f>+SUBTOTAL(9,K30:K45)</f>
        <v>484483203.88000011</v>
      </c>
      <c r="M46" s="51">
        <f>+SUBTOTAL(9,M30:M45)</f>
        <v>210141669</v>
      </c>
      <c r="O46" s="51">
        <f>+SUBTOTAL(9,O30:O45)</f>
        <v>310729293</v>
      </c>
      <c r="Q46" s="51">
        <f>+SUBTOTAL(9,Q30:Q45)</f>
        <v>17923010</v>
      </c>
      <c r="S46" s="59">
        <f>Q46/K46*100</f>
        <v>3.6994079168200198</v>
      </c>
      <c r="U46" s="60">
        <f>ROUND(O46/Q46,1)</f>
        <v>17.3</v>
      </c>
    </row>
    <row r="47" spans="1:21" x14ac:dyDescent="0.2">
      <c r="A47" s="76"/>
      <c r="C47" s="6"/>
      <c r="K47" s="13"/>
    </row>
    <row r="48" spans="1:21" x14ac:dyDescent="0.2">
      <c r="A48" s="76">
        <v>312</v>
      </c>
      <c r="C48" s="20" t="s">
        <v>19</v>
      </c>
      <c r="K48" s="13"/>
    </row>
    <row r="49" spans="1:21" x14ac:dyDescent="0.2">
      <c r="A49" s="76"/>
      <c r="C49" s="34" t="s">
        <v>143</v>
      </c>
      <c r="E49" s="29">
        <v>60813</v>
      </c>
      <c r="G49" s="1" t="s">
        <v>204</v>
      </c>
      <c r="H49" s="1" t="s">
        <v>44</v>
      </c>
      <c r="I49" s="10">
        <v>-13</v>
      </c>
      <c r="K49" s="13">
        <v>733798446.92999995</v>
      </c>
      <c r="M49" s="51">
        <v>174720501</v>
      </c>
      <c r="O49" s="51">
        <v>654471744</v>
      </c>
      <c r="Q49" s="51">
        <v>17750796</v>
      </c>
      <c r="S49" s="59">
        <v>2.42</v>
      </c>
      <c r="U49" s="60">
        <v>36.9</v>
      </c>
    </row>
    <row r="50" spans="1:21" x14ac:dyDescent="0.2">
      <c r="A50" s="76"/>
      <c r="C50" s="34" t="s">
        <v>144</v>
      </c>
      <c r="E50" s="29">
        <v>60813</v>
      </c>
      <c r="G50" s="1" t="s">
        <v>204</v>
      </c>
      <c r="H50" s="1" t="s">
        <v>44</v>
      </c>
      <c r="I50" s="10">
        <v>-13</v>
      </c>
      <c r="K50" s="13">
        <v>73326495.209999993</v>
      </c>
      <c r="M50" s="51">
        <v>29027986</v>
      </c>
      <c r="O50" s="51">
        <v>53830954</v>
      </c>
      <c r="Q50" s="51">
        <v>1510686</v>
      </c>
      <c r="S50" s="59">
        <v>2.06</v>
      </c>
      <c r="U50" s="60">
        <v>35.6</v>
      </c>
    </row>
    <row r="51" spans="1:21" x14ac:dyDescent="0.2">
      <c r="A51" s="76"/>
      <c r="C51" s="34" t="s">
        <v>149</v>
      </c>
      <c r="E51" s="29">
        <v>49490</v>
      </c>
      <c r="G51" s="1" t="s">
        <v>204</v>
      </c>
      <c r="H51" s="1" t="s">
        <v>44</v>
      </c>
      <c r="I51" s="10">
        <v>-3</v>
      </c>
      <c r="K51" s="13">
        <v>504308550.32999998</v>
      </c>
      <c r="L51" s="14"/>
      <c r="M51" s="15">
        <v>204413334</v>
      </c>
      <c r="N51" s="15"/>
      <c r="O51" s="15">
        <v>315024473</v>
      </c>
      <c r="P51" s="15"/>
      <c r="Q51" s="15">
        <v>29278668</v>
      </c>
      <c r="S51" s="59">
        <v>5.81</v>
      </c>
      <c r="U51" s="60">
        <v>10.8</v>
      </c>
    </row>
    <row r="52" spans="1:21" x14ac:dyDescent="0.2">
      <c r="A52" s="76"/>
      <c r="C52" s="34" t="s">
        <v>150</v>
      </c>
      <c r="E52" s="29">
        <v>49490</v>
      </c>
      <c r="G52" s="1" t="s">
        <v>204</v>
      </c>
      <c r="H52" s="1" t="s">
        <v>44</v>
      </c>
      <c r="I52" s="10">
        <v>-3</v>
      </c>
      <c r="K52" s="13">
        <v>336117828.94999999</v>
      </c>
      <c r="L52" s="14"/>
      <c r="M52" s="15">
        <v>176074681</v>
      </c>
      <c r="N52" s="15"/>
      <c r="O52" s="15">
        <v>170126683</v>
      </c>
      <c r="P52" s="15"/>
      <c r="Q52" s="15">
        <v>15772236</v>
      </c>
      <c r="S52" s="59">
        <v>4.6900000000000004</v>
      </c>
      <c r="U52" s="60">
        <v>10.8</v>
      </c>
    </row>
    <row r="53" spans="1:21" x14ac:dyDescent="0.2">
      <c r="A53" s="76"/>
      <c r="C53" s="34" t="s">
        <v>151</v>
      </c>
      <c r="E53" s="29">
        <v>49125</v>
      </c>
      <c r="G53" s="1" t="s">
        <v>204</v>
      </c>
      <c r="H53" s="1" t="s">
        <v>44</v>
      </c>
      <c r="I53" s="10">
        <v>-6</v>
      </c>
      <c r="K53" s="13">
        <v>141866731.75</v>
      </c>
      <c r="L53" s="14"/>
      <c r="M53" s="15">
        <v>94257316</v>
      </c>
      <c r="N53" s="15"/>
      <c r="O53" s="15">
        <v>56121420</v>
      </c>
      <c r="P53" s="15"/>
      <c r="Q53" s="15">
        <v>5721378</v>
      </c>
      <c r="S53" s="59">
        <v>4.03</v>
      </c>
      <c r="U53" s="60">
        <v>9.8000000000000007</v>
      </c>
    </row>
    <row r="54" spans="1:21" x14ac:dyDescent="0.2">
      <c r="A54" s="76"/>
      <c r="C54" s="34" t="s">
        <v>152</v>
      </c>
      <c r="E54" s="29">
        <v>49125</v>
      </c>
      <c r="G54" s="1" t="s">
        <v>204</v>
      </c>
      <c r="H54" s="1" t="s">
        <v>44</v>
      </c>
      <c r="I54" s="10">
        <v>-6</v>
      </c>
      <c r="K54" s="13">
        <v>397361135.91000003</v>
      </c>
      <c r="L54" s="14"/>
      <c r="M54" s="15">
        <v>189729768</v>
      </c>
      <c r="N54" s="15"/>
      <c r="O54" s="15">
        <v>231473036</v>
      </c>
      <c r="P54" s="15"/>
      <c r="Q54" s="15">
        <v>23658513</v>
      </c>
      <c r="S54" s="59">
        <v>5.95</v>
      </c>
      <c r="U54" s="60">
        <v>9.8000000000000007</v>
      </c>
    </row>
    <row r="55" spans="1:21" x14ac:dyDescent="0.2">
      <c r="A55" s="76"/>
      <c r="C55" s="34" t="s">
        <v>153</v>
      </c>
      <c r="E55" s="29">
        <v>49125</v>
      </c>
      <c r="G55" s="1" t="s">
        <v>204</v>
      </c>
      <c r="H55" s="1" t="s">
        <v>44</v>
      </c>
      <c r="I55" s="10">
        <v>-6</v>
      </c>
      <c r="K55" s="13">
        <v>286600547.41000003</v>
      </c>
      <c r="L55" s="14"/>
      <c r="M55" s="15">
        <v>145209116</v>
      </c>
      <c r="N55" s="15"/>
      <c r="O55" s="15">
        <v>158587464</v>
      </c>
      <c r="P55" s="15"/>
      <c r="Q55" s="15">
        <v>16262801</v>
      </c>
      <c r="S55" s="59">
        <v>5.67</v>
      </c>
      <c r="U55" s="60">
        <v>9.8000000000000007</v>
      </c>
    </row>
    <row r="56" spans="1:21" x14ac:dyDescent="0.2">
      <c r="A56" s="76"/>
      <c r="C56" s="34" t="s">
        <v>154</v>
      </c>
      <c r="E56" s="29">
        <v>50221</v>
      </c>
      <c r="G56" s="1" t="s">
        <v>204</v>
      </c>
      <c r="H56" s="1" t="s">
        <v>44</v>
      </c>
      <c r="I56" s="10">
        <v>-6</v>
      </c>
      <c r="K56" s="13">
        <v>462971817.08999997</v>
      </c>
      <c r="L56" s="14"/>
      <c r="M56" s="15">
        <v>256223203</v>
      </c>
      <c r="N56" s="15"/>
      <c r="O56" s="15">
        <v>234526923</v>
      </c>
      <c r="P56" s="15"/>
      <c r="Q56" s="15">
        <v>18742383</v>
      </c>
      <c r="S56" s="59">
        <v>4.05</v>
      </c>
      <c r="U56" s="60">
        <v>12.5</v>
      </c>
    </row>
    <row r="57" spans="1:21" x14ac:dyDescent="0.2">
      <c r="A57" s="76"/>
      <c r="C57" s="34" t="s">
        <v>155</v>
      </c>
      <c r="E57" s="29">
        <v>50221</v>
      </c>
      <c r="G57" s="1" t="s">
        <v>204</v>
      </c>
      <c r="H57" s="1" t="s">
        <v>44</v>
      </c>
      <c r="I57" s="10">
        <v>-6</v>
      </c>
      <c r="K57" s="13">
        <v>1028104196.71</v>
      </c>
      <c r="L57" s="14"/>
      <c r="M57" s="15">
        <v>385423670</v>
      </c>
      <c r="N57" s="15"/>
      <c r="O57" s="15">
        <v>704366779</v>
      </c>
      <c r="P57" s="15"/>
      <c r="Q57" s="15">
        <v>55544222</v>
      </c>
      <c r="S57" s="59">
        <v>5.4</v>
      </c>
      <c r="U57" s="60">
        <v>12.7</v>
      </c>
    </row>
    <row r="58" spans="1:21" x14ac:dyDescent="0.2">
      <c r="A58" s="76"/>
      <c r="C58" s="34" t="s">
        <v>156</v>
      </c>
      <c r="E58" s="29">
        <v>49125</v>
      </c>
      <c r="G58" s="1" t="s">
        <v>204</v>
      </c>
      <c r="H58" s="1" t="s">
        <v>44</v>
      </c>
      <c r="I58" s="10">
        <v>-6</v>
      </c>
      <c r="K58" s="13">
        <v>72544745.230000004</v>
      </c>
      <c r="L58" s="14"/>
      <c r="M58" s="15">
        <v>67930624</v>
      </c>
      <c r="N58" s="15"/>
      <c r="O58" s="15">
        <v>8966806</v>
      </c>
      <c r="P58" s="15"/>
      <c r="Q58" s="15">
        <v>915702</v>
      </c>
      <c r="S58" s="59">
        <v>1.26</v>
      </c>
      <c r="U58" s="60">
        <v>9.8000000000000007</v>
      </c>
    </row>
    <row r="59" spans="1:21" x14ac:dyDescent="0.2">
      <c r="A59" s="76"/>
      <c r="C59" s="34" t="s">
        <v>159</v>
      </c>
      <c r="E59" s="29">
        <v>50221</v>
      </c>
      <c r="G59" s="1" t="s">
        <v>204</v>
      </c>
      <c r="H59" s="1" t="s">
        <v>44</v>
      </c>
      <c r="I59" s="10">
        <v>-6</v>
      </c>
      <c r="K59" s="13">
        <v>120613226.44</v>
      </c>
      <c r="L59" s="14"/>
      <c r="M59" s="15">
        <v>67038519</v>
      </c>
      <c r="N59" s="15"/>
      <c r="O59" s="15">
        <v>60811501</v>
      </c>
      <c r="P59" s="15"/>
      <c r="Q59" s="15">
        <v>4823998</v>
      </c>
      <c r="S59" s="59">
        <v>4</v>
      </c>
      <c r="U59" s="60">
        <v>12.6</v>
      </c>
    </row>
    <row r="60" spans="1:21" x14ac:dyDescent="0.2">
      <c r="A60" s="76"/>
      <c r="C60" s="34" t="s">
        <v>157</v>
      </c>
      <c r="E60" s="29">
        <v>50221</v>
      </c>
      <c r="G60" s="1" t="s">
        <v>204</v>
      </c>
      <c r="H60" s="1" t="s">
        <v>44</v>
      </c>
      <c r="I60" s="10">
        <v>-6</v>
      </c>
      <c r="K60" s="16">
        <v>256159494.65000001</v>
      </c>
      <c r="L60" s="14"/>
      <c r="M60" s="15">
        <v>149250317</v>
      </c>
      <c r="N60" s="15"/>
      <c r="O60" s="15">
        <v>122278747</v>
      </c>
      <c r="P60" s="15"/>
      <c r="Q60" s="15">
        <v>9641093</v>
      </c>
      <c r="S60" s="59">
        <v>3.76</v>
      </c>
      <c r="U60" s="60">
        <v>12.7</v>
      </c>
    </row>
    <row r="61" spans="1:21" x14ac:dyDescent="0.2">
      <c r="A61" s="76"/>
      <c r="C61" s="34"/>
      <c r="K61" s="13"/>
      <c r="M61" s="63"/>
      <c r="O61" s="63"/>
      <c r="Q61" s="63"/>
    </row>
    <row r="62" spans="1:21" x14ac:dyDescent="0.2">
      <c r="A62" s="76"/>
      <c r="C62" s="37" t="s">
        <v>158</v>
      </c>
      <c r="K62" s="13">
        <f>+SUBTOTAL(9,K49:K61)</f>
        <v>4413773216.6099997</v>
      </c>
      <c r="M62" s="51">
        <f>+SUBTOTAL(9,M49:M61)</f>
        <v>1939299035</v>
      </c>
      <c r="O62" s="51">
        <f>+SUBTOTAL(9,O49:O61)</f>
        <v>2770586530</v>
      </c>
      <c r="Q62" s="51">
        <f>+SUBTOTAL(9,Q49:Q61)</f>
        <v>199622476</v>
      </c>
      <c r="S62" s="59">
        <f>Q62/K62*100</f>
        <v>4.5227170994825174</v>
      </c>
      <c r="U62" s="60">
        <f>ROUND(O62/Q62,1)</f>
        <v>13.9</v>
      </c>
    </row>
    <row r="63" spans="1:21" ht="15.75" x14ac:dyDescent="0.25">
      <c r="A63" s="19"/>
      <c r="C63" s="2"/>
    </row>
    <row r="64" spans="1:21" x14ac:dyDescent="0.2">
      <c r="A64" s="76">
        <v>312.10000000000002</v>
      </c>
      <c r="C64" s="20" t="s">
        <v>89</v>
      </c>
      <c r="K64" s="13"/>
    </row>
    <row r="65" spans="1:21" x14ac:dyDescent="0.2">
      <c r="A65" s="76"/>
      <c r="C65" s="34" t="s">
        <v>161</v>
      </c>
      <c r="E65" s="29">
        <v>46022</v>
      </c>
      <c r="G65" s="1" t="s">
        <v>205</v>
      </c>
      <c r="H65" s="1" t="s">
        <v>44</v>
      </c>
      <c r="I65" s="10">
        <v>0</v>
      </c>
      <c r="K65" s="13">
        <v>4473565.59</v>
      </c>
      <c r="L65" s="14"/>
      <c r="M65" s="15">
        <v>4284682</v>
      </c>
      <c r="N65" s="15"/>
      <c r="O65" s="15">
        <v>188884</v>
      </c>
      <c r="P65" s="15"/>
      <c r="Q65" s="15">
        <v>125923</v>
      </c>
      <c r="S65" s="64">
        <v>2.81</v>
      </c>
      <c r="U65" s="65">
        <v>1.5</v>
      </c>
    </row>
    <row r="66" spans="1:21" x14ac:dyDescent="0.2">
      <c r="A66" s="76"/>
      <c r="C66" s="34" t="s">
        <v>162</v>
      </c>
      <c r="E66" s="29">
        <v>45596</v>
      </c>
      <c r="G66" s="1" t="s">
        <v>205</v>
      </c>
      <c r="H66" s="1" t="s">
        <v>44</v>
      </c>
      <c r="I66" s="10">
        <v>0</v>
      </c>
      <c r="K66" s="13">
        <v>4610665.2300000004</v>
      </c>
      <c r="L66" s="14"/>
      <c r="M66" s="15">
        <v>4496954</v>
      </c>
      <c r="N66" s="15"/>
      <c r="O66" s="15">
        <v>113711</v>
      </c>
      <c r="P66" s="15"/>
      <c r="Q66" s="15">
        <v>113711</v>
      </c>
      <c r="S66" s="64">
        <v>2.4700000000000002</v>
      </c>
      <c r="U66" s="65">
        <v>1</v>
      </c>
    </row>
    <row r="67" spans="1:21" x14ac:dyDescent="0.2">
      <c r="A67" s="76"/>
      <c r="C67" s="34" t="s">
        <v>163</v>
      </c>
      <c r="E67" s="29">
        <v>45838</v>
      </c>
      <c r="G67" s="1" t="s">
        <v>205</v>
      </c>
      <c r="H67" s="1" t="s">
        <v>44</v>
      </c>
      <c r="I67" s="10">
        <v>0</v>
      </c>
      <c r="K67" s="13">
        <v>19802080.260000002</v>
      </c>
      <c r="L67" s="14"/>
      <c r="M67" s="15">
        <v>19301431</v>
      </c>
      <c r="N67" s="15"/>
      <c r="O67" s="15">
        <v>500649</v>
      </c>
      <c r="P67" s="15"/>
      <c r="Q67" s="15">
        <v>500649</v>
      </c>
      <c r="S67" s="64">
        <v>2.5299999999999998</v>
      </c>
      <c r="U67" s="65">
        <v>1</v>
      </c>
    </row>
    <row r="68" spans="1:21" x14ac:dyDescent="0.2">
      <c r="A68" s="76"/>
      <c r="C68" s="34" t="s">
        <v>164</v>
      </c>
      <c r="E68" s="29">
        <v>45565</v>
      </c>
      <c r="G68" s="1" t="s">
        <v>205</v>
      </c>
      <c r="H68" s="1" t="s">
        <v>44</v>
      </c>
      <c r="I68" s="10">
        <v>0</v>
      </c>
      <c r="K68" s="16">
        <v>32692663.870000001</v>
      </c>
      <c r="L68" s="14"/>
      <c r="M68" s="17">
        <v>32356507</v>
      </c>
      <c r="N68" s="15"/>
      <c r="O68" s="17">
        <v>336157</v>
      </c>
      <c r="P68" s="15"/>
      <c r="Q68" s="17">
        <v>336157</v>
      </c>
      <c r="S68" s="64">
        <v>1.03</v>
      </c>
      <c r="U68" s="65">
        <v>1</v>
      </c>
    </row>
    <row r="69" spans="1:21" x14ac:dyDescent="0.2">
      <c r="A69" s="76"/>
      <c r="C69" s="37"/>
      <c r="K69" s="13"/>
    </row>
    <row r="70" spans="1:21" x14ac:dyDescent="0.2">
      <c r="A70" s="76"/>
      <c r="C70" s="37" t="s">
        <v>160</v>
      </c>
      <c r="K70" s="13">
        <f>+SUBTOTAL(9,K65:K69)</f>
        <v>61578974.950000003</v>
      </c>
      <c r="M70" s="51">
        <f>+SUBTOTAL(9,M65:M69)</f>
        <v>60439574</v>
      </c>
      <c r="O70" s="51">
        <f>+SUBTOTAL(9,O65:O69)</f>
        <v>1139401</v>
      </c>
      <c r="Q70" s="51">
        <f>+SUBTOTAL(9,Q65:Q69)</f>
        <v>1076440</v>
      </c>
      <c r="S70" s="59">
        <f>Q70/K70*100</f>
        <v>1.7480641742965553</v>
      </c>
      <c r="U70" s="60">
        <f>ROUND(O70/Q70,1)</f>
        <v>1.1000000000000001</v>
      </c>
    </row>
    <row r="71" spans="1:21" x14ac:dyDescent="0.2">
      <c r="A71" s="76"/>
      <c r="C71" s="6"/>
      <c r="K71" s="13"/>
    </row>
    <row r="72" spans="1:21" x14ac:dyDescent="0.2">
      <c r="A72" s="76">
        <v>314</v>
      </c>
      <c r="C72" s="20" t="s">
        <v>20</v>
      </c>
      <c r="K72" s="13"/>
    </row>
    <row r="73" spans="1:21" x14ac:dyDescent="0.2">
      <c r="A73" s="76"/>
      <c r="C73" s="34" t="s">
        <v>143</v>
      </c>
      <c r="E73" s="29">
        <v>60813</v>
      </c>
      <c r="G73" s="1" t="s">
        <v>206</v>
      </c>
      <c r="H73" s="1" t="s">
        <v>44</v>
      </c>
      <c r="I73" s="10">
        <v>-13</v>
      </c>
      <c r="K73" s="13">
        <v>93477939.859999999</v>
      </c>
      <c r="L73" s="14"/>
      <c r="M73" s="15">
        <v>30455458</v>
      </c>
      <c r="N73" s="15"/>
      <c r="O73" s="15">
        <v>75174614</v>
      </c>
      <c r="P73" s="15"/>
      <c r="Q73" s="15">
        <v>2196397</v>
      </c>
      <c r="S73" s="59">
        <v>2.35</v>
      </c>
      <c r="U73" s="60">
        <v>34.200000000000003</v>
      </c>
    </row>
    <row r="74" spans="1:21" x14ac:dyDescent="0.2">
      <c r="A74" s="76"/>
      <c r="C74" s="34" t="s">
        <v>149</v>
      </c>
      <c r="E74" s="29">
        <v>49490</v>
      </c>
      <c r="G74" s="1" t="s">
        <v>206</v>
      </c>
      <c r="H74" s="1" t="s">
        <v>44</v>
      </c>
      <c r="I74" s="10">
        <v>-3</v>
      </c>
      <c r="K74" s="13">
        <v>51310326.670000002</v>
      </c>
      <c r="L74" s="14"/>
      <c r="M74" s="15">
        <v>21536867</v>
      </c>
      <c r="N74" s="15"/>
      <c r="O74" s="15">
        <v>31312769</v>
      </c>
      <c r="P74" s="15"/>
      <c r="Q74" s="15">
        <v>2980879</v>
      </c>
      <c r="S74" s="59">
        <v>5.81</v>
      </c>
      <c r="U74" s="60">
        <v>10.5</v>
      </c>
    </row>
    <row r="75" spans="1:21" x14ac:dyDescent="0.2">
      <c r="A75" s="76"/>
      <c r="C75" s="34" t="s">
        <v>152</v>
      </c>
      <c r="E75" s="29">
        <v>49125</v>
      </c>
      <c r="G75" s="1" t="s">
        <v>206</v>
      </c>
      <c r="H75" s="1" t="s">
        <v>44</v>
      </c>
      <c r="I75" s="10">
        <v>-6</v>
      </c>
      <c r="K75" s="13">
        <v>58082935.439999998</v>
      </c>
      <c r="L75" s="14"/>
      <c r="M75" s="15">
        <v>29317113</v>
      </c>
      <c r="N75" s="15"/>
      <c r="O75" s="15">
        <v>32250799</v>
      </c>
      <c r="P75" s="15"/>
      <c r="Q75" s="15">
        <v>3349167</v>
      </c>
      <c r="S75" s="59">
        <v>5.77</v>
      </c>
      <c r="U75" s="60">
        <v>9.6</v>
      </c>
    </row>
    <row r="76" spans="1:21" x14ac:dyDescent="0.2">
      <c r="A76" s="76"/>
      <c r="C76" s="34" t="s">
        <v>153</v>
      </c>
      <c r="E76" s="29">
        <v>49125</v>
      </c>
      <c r="G76" s="1" t="s">
        <v>206</v>
      </c>
      <c r="H76" s="1" t="s">
        <v>44</v>
      </c>
      <c r="I76" s="10">
        <v>-6</v>
      </c>
      <c r="K76" s="13">
        <v>37676450.32</v>
      </c>
      <c r="L76" s="14"/>
      <c r="M76" s="15">
        <v>25160202</v>
      </c>
      <c r="N76" s="15"/>
      <c r="O76" s="15">
        <v>14776835</v>
      </c>
      <c r="P76" s="15"/>
      <c r="Q76" s="15">
        <v>1566253</v>
      </c>
      <c r="S76" s="59">
        <v>4.16</v>
      </c>
      <c r="U76" s="60">
        <v>9.4</v>
      </c>
    </row>
    <row r="77" spans="1:21" x14ac:dyDescent="0.2">
      <c r="A77" s="76"/>
      <c r="C77" s="34" t="s">
        <v>154</v>
      </c>
      <c r="E77" s="29">
        <v>50221</v>
      </c>
      <c r="G77" s="1" t="s">
        <v>206</v>
      </c>
      <c r="H77" s="1" t="s">
        <v>44</v>
      </c>
      <c r="I77" s="10">
        <v>-6</v>
      </c>
      <c r="K77" s="13">
        <v>59445577.979999997</v>
      </c>
      <c r="L77" s="14"/>
      <c r="M77" s="15">
        <v>26977894</v>
      </c>
      <c r="N77" s="15"/>
      <c r="O77" s="15">
        <v>36034419</v>
      </c>
      <c r="P77" s="15"/>
      <c r="Q77" s="15">
        <v>2940605</v>
      </c>
      <c r="S77" s="59">
        <v>4.95</v>
      </c>
      <c r="U77" s="60">
        <v>12.3</v>
      </c>
    </row>
    <row r="78" spans="1:21" x14ac:dyDescent="0.2">
      <c r="A78" s="76"/>
      <c r="C78" s="34" t="s">
        <v>155</v>
      </c>
      <c r="E78" s="29">
        <v>50221</v>
      </c>
      <c r="G78" s="1" t="s">
        <v>206</v>
      </c>
      <c r="H78" s="1" t="s">
        <v>44</v>
      </c>
      <c r="I78" s="10">
        <v>-6</v>
      </c>
      <c r="K78" s="16">
        <v>80027864.390000001</v>
      </c>
      <c r="L78" s="14"/>
      <c r="M78" s="15">
        <v>37830797</v>
      </c>
      <c r="N78" s="15"/>
      <c r="O78" s="15">
        <v>46998739</v>
      </c>
      <c r="P78" s="15"/>
      <c r="Q78" s="15">
        <v>3833322</v>
      </c>
      <c r="S78" s="59">
        <v>4.79</v>
      </c>
      <c r="U78" s="60">
        <v>12.3</v>
      </c>
    </row>
    <row r="79" spans="1:21" x14ac:dyDescent="0.2">
      <c r="A79" s="76"/>
      <c r="C79" s="34"/>
      <c r="E79" s="29"/>
      <c r="K79" s="13"/>
      <c r="M79" s="63"/>
      <c r="O79" s="63"/>
      <c r="Q79" s="63"/>
    </row>
    <row r="80" spans="1:21" x14ac:dyDescent="0.2">
      <c r="A80" s="76"/>
      <c r="C80" s="37" t="s">
        <v>165</v>
      </c>
      <c r="K80" s="13">
        <f>+SUBTOTAL(9,K73:K79)</f>
        <v>380021094.65999997</v>
      </c>
      <c r="M80" s="51">
        <f>+SUBTOTAL(9,M73:M79)</f>
        <v>171278331</v>
      </c>
      <c r="O80" s="51">
        <f>+SUBTOTAL(9,O73:O79)</f>
        <v>236548175</v>
      </c>
      <c r="Q80" s="51">
        <f>+SUBTOTAL(9,Q73:Q79)</f>
        <v>16866623</v>
      </c>
      <c r="S80" s="59">
        <f>Q80/K80*100</f>
        <v>4.4383386177786663</v>
      </c>
      <c r="U80" s="60">
        <f>ROUND(O80/Q80,1)</f>
        <v>14</v>
      </c>
    </row>
    <row r="81" spans="1:21" x14ac:dyDescent="0.2">
      <c r="A81" s="76"/>
      <c r="C81" s="6"/>
      <c r="K81" s="13"/>
    </row>
    <row r="82" spans="1:21" x14ac:dyDescent="0.2">
      <c r="A82" s="76">
        <v>315</v>
      </c>
      <c r="C82" s="20" t="s">
        <v>21</v>
      </c>
      <c r="K82" s="13"/>
    </row>
    <row r="83" spans="1:21" x14ac:dyDescent="0.2">
      <c r="A83" s="76"/>
      <c r="C83" s="34" t="s">
        <v>143</v>
      </c>
      <c r="E83" s="29">
        <v>60813</v>
      </c>
      <c r="G83" s="1" t="s">
        <v>207</v>
      </c>
      <c r="H83" s="1" t="s">
        <v>44</v>
      </c>
      <c r="I83" s="10">
        <v>-13</v>
      </c>
      <c r="K83" s="13">
        <v>50925191.950000003</v>
      </c>
      <c r="M83" s="51">
        <v>14649844</v>
      </c>
      <c r="O83" s="51">
        <v>42895623</v>
      </c>
      <c r="Q83" s="51">
        <v>1081544</v>
      </c>
      <c r="S83" s="59">
        <v>2.12</v>
      </c>
      <c r="U83" s="60">
        <v>39.700000000000003</v>
      </c>
    </row>
    <row r="84" spans="1:21" x14ac:dyDescent="0.2">
      <c r="A84" s="76"/>
      <c r="C84" s="34" t="s">
        <v>144</v>
      </c>
      <c r="E84" s="29">
        <v>60813</v>
      </c>
      <c r="G84" s="1" t="s">
        <v>207</v>
      </c>
      <c r="H84" s="1" t="s">
        <v>44</v>
      </c>
      <c r="I84" s="10">
        <v>-13</v>
      </c>
      <c r="K84" s="13">
        <v>1415469.1</v>
      </c>
      <c r="M84" s="51">
        <v>928730</v>
      </c>
      <c r="O84" s="51">
        <v>670750</v>
      </c>
      <c r="Q84" s="51">
        <v>19839</v>
      </c>
      <c r="S84" s="59">
        <v>1.4</v>
      </c>
      <c r="U84" s="60">
        <v>33.799999999999997</v>
      </c>
    </row>
    <row r="85" spans="1:21" x14ac:dyDescent="0.2">
      <c r="A85" s="76"/>
      <c r="C85" s="34" t="s">
        <v>149</v>
      </c>
      <c r="E85" s="29">
        <v>49490</v>
      </c>
      <c r="G85" s="1" t="s">
        <v>207</v>
      </c>
      <c r="H85" s="1" t="s">
        <v>44</v>
      </c>
      <c r="I85" s="10">
        <v>-3</v>
      </c>
      <c r="K85" s="13">
        <v>16346656.48</v>
      </c>
      <c r="L85" s="14"/>
      <c r="M85" s="15">
        <v>9747998</v>
      </c>
      <c r="N85" s="15"/>
      <c r="O85" s="15">
        <v>7089058</v>
      </c>
      <c r="P85" s="15"/>
      <c r="Q85" s="15">
        <v>650637</v>
      </c>
      <c r="S85" s="59">
        <v>3.98</v>
      </c>
      <c r="U85" s="60">
        <v>10.9</v>
      </c>
    </row>
    <row r="86" spans="1:21" x14ac:dyDescent="0.2">
      <c r="A86" s="76"/>
      <c r="C86" s="34" t="s">
        <v>150</v>
      </c>
      <c r="E86" s="29">
        <v>49490</v>
      </c>
      <c r="G86" s="1" t="s">
        <v>207</v>
      </c>
      <c r="H86" s="1" t="s">
        <v>44</v>
      </c>
      <c r="I86" s="10">
        <v>-3</v>
      </c>
      <c r="K86" s="13">
        <v>29269031.52</v>
      </c>
      <c r="L86" s="14"/>
      <c r="M86" s="15">
        <v>15937279</v>
      </c>
      <c r="N86" s="15"/>
      <c r="O86" s="15">
        <v>14209823</v>
      </c>
      <c r="P86" s="15"/>
      <c r="Q86" s="15">
        <v>1292971</v>
      </c>
      <c r="S86" s="59">
        <v>4.42</v>
      </c>
      <c r="U86" s="60">
        <v>11</v>
      </c>
    </row>
    <row r="87" spans="1:21" x14ac:dyDescent="0.2">
      <c r="A87" s="76"/>
      <c r="C87" s="34" t="s">
        <v>151</v>
      </c>
      <c r="E87" s="29">
        <v>49125</v>
      </c>
      <c r="G87" s="1" t="s">
        <v>207</v>
      </c>
      <c r="H87" s="1" t="s">
        <v>44</v>
      </c>
      <c r="I87" s="10">
        <v>-6</v>
      </c>
      <c r="K87" s="13">
        <v>12223379.51</v>
      </c>
      <c r="L87" s="14"/>
      <c r="M87" s="15">
        <v>8721941</v>
      </c>
      <c r="N87" s="15"/>
      <c r="O87" s="15">
        <v>4234841</v>
      </c>
      <c r="P87" s="15"/>
      <c r="Q87" s="15">
        <v>424279</v>
      </c>
      <c r="S87" s="59">
        <v>3.47</v>
      </c>
      <c r="U87" s="60">
        <v>10</v>
      </c>
    </row>
    <row r="88" spans="1:21" x14ac:dyDescent="0.2">
      <c r="A88" s="76"/>
      <c r="C88" s="34" t="s">
        <v>152</v>
      </c>
      <c r="E88" s="29">
        <v>49125</v>
      </c>
      <c r="G88" s="1" t="s">
        <v>207</v>
      </c>
      <c r="H88" s="1" t="s">
        <v>44</v>
      </c>
      <c r="I88" s="10">
        <v>-6</v>
      </c>
      <c r="K88" s="13">
        <v>15251335.99</v>
      </c>
      <c r="L88" s="14"/>
      <c r="M88" s="15">
        <v>10394335</v>
      </c>
      <c r="N88" s="15"/>
      <c r="O88" s="15">
        <v>5772081</v>
      </c>
      <c r="P88" s="15"/>
      <c r="Q88" s="15">
        <v>582952</v>
      </c>
      <c r="S88" s="59">
        <v>3.82</v>
      </c>
      <c r="U88" s="60">
        <v>9.9</v>
      </c>
    </row>
    <row r="89" spans="1:21" x14ac:dyDescent="0.2">
      <c r="A89" s="76"/>
      <c r="C89" s="34" t="s">
        <v>153</v>
      </c>
      <c r="E89" s="29">
        <v>49125</v>
      </c>
      <c r="G89" s="1" t="s">
        <v>207</v>
      </c>
      <c r="H89" s="1" t="s">
        <v>44</v>
      </c>
      <c r="I89" s="10">
        <v>-6</v>
      </c>
      <c r="K89" s="13">
        <v>22442365.23</v>
      </c>
      <c r="L89" s="14"/>
      <c r="M89" s="15">
        <v>14425046</v>
      </c>
      <c r="N89" s="15"/>
      <c r="O89" s="15">
        <v>9363861</v>
      </c>
      <c r="P89" s="15"/>
      <c r="Q89" s="15">
        <v>946419</v>
      </c>
      <c r="S89" s="59">
        <v>4.22</v>
      </c>
      <c r="U89" s="60">
        <v>9.9</v>
      </c>
    </row>
    <row r="90" spans="1:21" x14ac:dyDescent="0.2">
      <c r="A90" s="76"/>
      <c r="C90" s="34" t="s">
        <v>154</v>
      </c>
      <c r="E90" s="29">
        <v>50221</v>
      </c>
      <c r="G90" s="1" t="s">
        <v>207</v>
      </c>
      <c r="H90" s="1" t="s">
        <v>44</v>
      </c>
      <c r="I90" s="10">
        <v>-6</v>
      </c>
      <c r="K90" s="13">
        <v>35339924.899999999</v>
      </c>
      <c r="L90" s="14"/>
      <c r="M90" s="15">
        <v>28746323</v>
      </c>
      <c r="N90" s="15"/>
      <c r="O90" s="15">
        <v>8713997</v>
      </c>
      <c r="P90" s="15"/>
      <c r="Q90" s="15">
        <v>688392</v>
      </c>
      <c r="S90" s="59">
        <v>1.95</v>
      </c>
      <c r="U90" s="60">
        <v>12.7</v>
      </c>
    </row>
    <row r="91" spans="1:21" x14ac:dyDescent="0.2">
      <c r="A91" s="76"/>
      <c r="C91" s="34" t="s">
        <v>155</v>
      </c>
      <c r="E91" s="29">
        <v>50221</v>
      </c>
      <c r="G91" s="1" t="s">
        <v>207</v>
      </c>
      <c r="H91" s="1" t="s">
        <v>44</v>
      </c>
      <c r="I91" s="10">
        <v>-6</v>
      </c>
      <c r="K91" s="13">
        <v>53839606.979999997</v>
      </c>
      <c r="L91" s="14"/>
      <c r="M91" s="15">
        <v>30102890</v>
      </c>
      <c r="N91" s="15"/>
      <c r="O91" s="15">
        <v>26967093</v>
      </c>
      <c r="P91" s="15"/>
      <c r="Q91" s="15">
        <v>2097616</v>
      </c>
      <c r="S91" s="59">
        <v>3.9</v>
      </c>
      <c r="U91" s="60">
        <v>12.9</v>
      </c>
    </row>
    <row r="92" spans="1:21" x14ac:dyDescent="0.2">
      <c r="A92" s="76"/>
      <c r="C92" s="34" t="s">
        <v>156</v>
      </c>
      <c r="E92" s="29">
        <v>49125</v>
      </c>
      <c r="G92" s="1" t="s">
        <v>207</v>
      </c>
      <c r="H92" s="1" t="s">
        <v>44</v>
      </c>
      <c r="I92" s="10">
        <v>-6</v>
      </c>
      <c r="K92" s="13">
        <v>951198.87</v>
      </c>
      <c r="L92" s="14"/>
      <c r="M92" s="15">
        <v>569285</v>
      </c>
      <c r="N92" s="15"/>
      <c r="O92" s="15">
        <v>438986</v>
      </c>
      <c r="P92" s="15"/>
      <c r="Q92" s="15">
        <v>43943</v>
      </c>
      <c r="S92" s="59">
        <v>4.62</v>
      </c>
      <c r="U92" s="60">
        <v>10</v>
      </c>
    </row>
    <row r="93" spans="1:21" x14ac:dyDescent="0.2">
      <c r="A93" s="76"/>
      <c r="C93" s="34" t="s">
        <v>159</v>
      </c>
      <c r="E93" s="29">
        <v>50221</v>
      </c>
      <c r="G93" s="1" t="s">
        <v>207</v>
      </c>
      <c r="H93" s="1" t="s">
        <v>44</v>
      </c>
      <c r="I93" s="10">
        <v>-6</v>
      </c>
      <c r="K93" s="13">
        <v>12041998.279999999</v>
      </c>
      <c r="L93" s="14"/>
      <c r="M93" s="15">
        <v>7309126</v>
      </c>
      <c r="N93" s="15"/>
      <c r="O93" s="15">
        <v>5455392</v>
      </c>
      <c r="P93" s="15"/>
      <c r="Q93" s="15">
        <v>420893</v>
      </c>
      <c r="S93" s="59">
        <v>3.5</v>
      </c>
      <c r="U93" s="60">
        <v>13</v>
      </c>
    </row>
    <row r="94" spans="1:21" x14ac:dyDescent="0.2">
      <c r="A94" s="76"/>
      <c r="C94" s="34" t="s">
        <v>157</v>
      </c>
      <c r="E94" s="29">
        <v>50221</v>
      </c>
      <c r="G94" s="1" t="s">
        <v>207</v>
      </c>
      <c r="H94" s="1" t="s">
        <v>44</v>
      </c>
      <c r="I94" s="10">
        <v>-6</v>
      </c>
      <c r="K94" s="16">
        <v>15148041.550000001</v>
      </c>
      <c r="L94" s="14"/>
      <c r="M94" s="15">
        <v>7637224</v>
      </c>
      <c r="N94" s="15"/>
      <c r="O94" s="15">
        <v>8419700</v>
      </c>
      <c r="P94" s="15"/>
      <c r="Q94" s="15">
        <v>648667</v>
      </c>
      <c r="S94" s="59">
        <v>4.28</v>
      </c>
      <c r="U94" s="60">
        <v>13</v>
      </c>
    </row>
    <row r="95" spans="1:21" x14ac:dyDescent="0.2">
      <c r="A95" s="76"/>
      <c r="C95" s="34"/>
      <c r="K95" s="13"/>
      <c r="M95" s="63"/>
      <c r="O95" s="63"/>
      <c r="Q95" s="63"/>
    </row>
    <row r="96" spans="1:21" x14ac:dyDescent="0.2">
      <c r="A96" s="76"/>
      <c r="C96" s="37" t="s">
        <v>166</v>
      </c>
      <c r="K96" s="13">
        <f>+SUBTOTAL(9,K83:K95)</f>
        <v>265194200.36000001</v>
      </c>
      <c r="M96" s="51">
        <f>+SUBTOTAL(9,M83:M95)</f>
        <v>149170021</v>
      </c>
      <c r="O96" s="51">
        <f>+SUBTOTAL(9,O83:O95)</f>
        <v>134231205</v>
      </c>
      <c r="Q96" s="51">
        <f>+SUBTOTAL(9,Q83:Q95)</f>
        <v>8898152</v>
      </c>
      <c r="S96" s="59">
        <f>Q96/K96*100</f>
        <v>3.3553343127115132</v>
      </c>
      <c r="U96" s="60">
        <f>ROUND(O96/Q96,1)</f>
        <v>15.1</v>
      </c>
    </row>
    <row r="97" spans="1:21" x14ac:dyDescent="0.2">
      <c r="A97" s="76"/>
      <c r="C97" s="6"/>
      <c r="K97" s="13"/>
    </row>
    <row r="98" spans="1:21" x14ac:dyDescent="0.2">
      <c r="A98" s="76">
        <v>316</v>
      </c>
      <c r="B98" s="39" t="s">
        <v>0</v>
      </c>
      <c r="C98" s="20" t="s">
        <v>107</v>
      </c>
      <c r="K98" s="13"/>
    </row>
    <row r="99" spans="1:21" x14ac:dyDescent="0.2">
      <c r="A99" s="76"/>
      <c r="C99" s="34" t="s">
        <v>143</v>
      </c>
      <c r="E99" s="29">
        <v>60813</v>
      </c>
      <c r="G99" s="1" t="s">
        <v>208</v>
      </c>
      <c r="H99" s="1" t="s">
        <v>44</v>
      </c>
      <c r="I99" s="10">
        <v>-13</v>
      </c>
      <c r="K99" s="13">
        <v>8532908.1099999994</v>
      </c>
      <c r="L99" s="14"/>
      <c r="M99" s="15">
        <v>1593306</v>
      </c>
      <c r="N99" s="15"/>
      <c r="O99" s="15">
        <v>8048880</v>
      </c>
      <c r="P99" s="15"/>
      <c r="Q99" s="15">
        <v>216928</v>
      </c>
      <c r="S99" s="59">
        <v>2.54</v>
      </c>
      <c r="U99" s="60">
        <v>37.1</v>
      </c>
    </row>
    <row r="100" spans="1:21" x14ac:dyDescent="0.2">
      <c r="A100" s="76"/>
      <c r="C100" s="34" t="s">
        <v>146</v>
      </c>
      <c r="E100" s="29">
        <v>51317</v>
      </c>
      <c r="G100" s="1" t="s">
        <v>208</v>
      </c>
      <c r="H100" s="1" t="s">
        <v>44</v>
      </c>
      <c r="I100" s="10">
        <v>-1</v>
      </c>
      <c r="K100" s="13">
        <v>5580205.7000000002</v>
      </c>
      <c r="L100" s="14"/>
      <c r="M100" s="15">
        <v>1814865</v>
      </c>
      <c r="N100" s="15"/>
      <c r="O100" s="15">
        <v>3821143</v>
      </c>
      <c r="P100" s="15"/>
      <c r="Q100" s="15">
        <v>247506</v>
      </c>
      <c r="S100" s="59">
        <v>4.4400000000000004</v>
      </c>
      <c r="U100" s="60">
        <v>15.4</v>
      </c>
    </row>
    <row r="101" spans="1:21" x14ac:dyDescent="0.2">
      <c r="A101" s="76"/>
      <c r="C101" s="34" t="s">
        <v>149</v>
      </c>
      <c r="E101" s="29">
        <v>49490</v>
      </c>
      <c r="G101" s="1" t="s">
        <v>208</v>
      </c>
      <c r="H101" s="1" t="s">
        <v>44</v>
      </c>
      <c r="I101" s="10">
        <v>-3</v>
      </c>
      <c r="K101" s="13">
        <v>7954387.5499999998</v>
      </c>
      <c r="L101" s="14"/>
      <c r="M101" s="15">
        <v>4465739</v>
      </c>
      <c r="N101" s="15"/>
      <c r="O101" s="15">
        <v>3727280</v>
      </c>
      <c r="P101" s="15"/>
      <c r="Q101" s="15">
        <v>348764</v>
      </c>
      <c r="S101" s="59">
        <v>4.38</v>
      </c>
      <c r="U101" s="60">
        <v>10.7</v>
      </c>
    </row>
    <row r="102" spans="1:21" x14ac:dyDescent="0.2">
      <c r="A102" s="76"/>
      <c r="C102" s="34" t="s">
        <v>151</v>
      </c>
      <c r="E102" s="29">
        <v>49125</v>
      </c>
      <c r="G102" s="1" t="s">
        <v>208</v>
      </c>
      <c r="H102" s="1" t="s">
        <v>44</v>
      </c>
      <c r="I102" s="10">
        <v>-6</v>
      </c>
      <c r="K102" s="13">
        <v>962012.25</v>
      </c>
      <c r="L102" s="14"/>
      <c r="M102" s="15">
        <v>958679</v>
      </c>
      <c r="N102" s="15"/>
      <c r="O102" s="15">
        <v>61054</v>
      </c>
      <c r="P102" s="15"/>
      <c r="Q102" s="15">
        <v>6303</v>
      </c>
      <c r="S102" s="59">
        <v>0.66</v>
      </c>
      <c r="U102" s="60">
        <v>9.6999999999999993</v>
      </c>
    </row>
    <row r="103" spans="1:21" x14ac:dyDescent="0.2">
      <c r="A103" s="76"/>
      <c r="C103" s="34" t="s">
        <v>152</v>
      </c>
      <c r="E103" s="29">
        <v>49125</v>
      </c>
      <c r="G103" s="1" t="s">
        <v>208</v>
      </c>
      <c r="H103" s="1" t="s">
        <v>44</v>
      </c>
      <c r="I103" s="10">
        <v>-6</v>
      </c>
      <c r="K103" s="13">
        <v>1965774.92</v>
      </c>
      <c r="L103" s="14"/>
      <c r="M103" s="15">
        <v>1658974</v>
      </c>
      <c r="N103" s="15"/>
      <c r="O103" s="15">
        <v>424747</v>
      </c>
      <c r="P103" s="15"/>
      <c r="Q103" s="15">
        <v>43865</v>
      </c>
      <c r="S103" s="59">
        <v>2.23</v>
      </c>
      <c r="U103" s="60">
        <v>9.6999999999999993</v>
      </c>
    </row>
    <row r="104" spans="1:21" x14ac:dyDescent="0.2">
      <c r="A104" s="19"/>
      <c r="C104" s="34" t="s">
        <v>153</v>
      </c>
      <c r="E104" s="29">
        <v>49125</v>
      </c>
      <c r="G104" s="1" t="s">
        <v>208</v>
      </c>
      <c r="H104" s="1" t="s">
        <v>44</v>
      </c>
      <c r="I104" s="10">
        <v>-6</v>
      </c>
      <c r="K104" s="13">
        <v>1687752.03</v>
      </c>
      <c r="L104" s="14"/>
      <c r="M104" s="15">
        <v>1494870</v>
      </c>
      <c r="N104" s="15"/>
      <c r="O104" s="15">
        <v>294147</v>
      </c>
      <c r="P104" s="15"/>
      <c r="Q104" s="15">
        <v>30589</v>
      </c>
      <c r="S104" s="59">
        <v>1.81</v>
      </c>
      <c r="U104" s="60">
        <v>9.6</v>
      </c>
    </row>
    <row r="105" spans="1:21" x14ac:dyDescent="0.2">
      <c r="A105" s="76"/>
      <c r="C105" s="34" t="s">
        <v>154</v>
      </c>
      <c r="E105" s="29">
        <v>50221</v>
      </c>
      <c r="G105" s="1" t="s">
        <v>208</v>
      </c>
      <c r="H105" s="1" t="s">
        <v>44</v>
      </c>
      <c r="I105" s="10">
        <v>-6</v>
      </c>
      <c r="K105" s="13">
        <v>3768870.32</v>
      </c>
      <c r="L105" s="14"/>
      <c r="M105" s="15">
        <v>3055679</v>
      </c>
      <c r="N105" s="15"/>
      <c r="O105" s="15">
        <v>939324</v>
      </c>
      <c r="P105" s="15"/>
      <c r="Q105" s="15">
        <v>76132</v>
      </c>
      <c r="S105" s="59">
        <v>2.02</v>
      </c>
      <c r="U105" s="60">
        <v>12.3</v>
      </c>
    </row>
    <row r="106" spans="1:21" x14ac:dyDescent="0.2">
      <c r="A106" s="76"/>
      <c r="C106" s="34" t="s">
        <v>155</v>
      </c>
      <c r="E106" s="29">
        <v>50221</v>
      </c>
      <c r="G106" s="1" t="s">
        <v>208</v>
      </c>
      <c r="H106" s="1" t="s">
        <v>44</v>
      </c>
      <c r="I106" s="10">
        <v>-6</v>
      </c>
      <c r="K106" s="16">
        <v>16121538.15</v>
      </c>
      <c r="L106" s="14"/>
      <c r="M106" s="15">
        <v>6466483</v>
      </c>
      <c r="N106" s="15"/>
      <c r="O106" s="15">
        <v>10622347</v>
      </c>
      <c r="P106" s="15"/>
      <c r="Q106" s="15">
        <v>841988</v>
      </c>
      <c r="S106" s="59">
        <v>5.22</v>
      </c>
      <c r="U106" s="60">
        <v>12.6</v>
      </c>
    </row>
    <row r="107" spans="1:21" x14ac:dyDescent="0.2">
      <c r="A107" s="76"/>
      <c r="C107" s="34"/>
      <c r="K107" s="13"/>
      <c r="M107" s="63"/>
      <c r="O107" s="63"/>
      <c r="Q107" s="63"/>
    </row>
    <row r="108" spans="1:21" x14ac:dyDescent="0.2">
      <c r="A108" s="76"/>
      <c r="C108" s="37" t="s">
        <v>167</v>
      </c>
      <c r="K108" s="16">
        <f>+SUBTOTAL(9,K99:K107)</f>
        <v>46573449.030000001</v>
      </c>
      <c r="M108" s="52">
        <f>+SUBTOTAL(9,M99:M107)</f>
        <v>21508595</v>
      </c>
      <c r="O108" s="52">
        <f>+SUBTOTAL(9,O99:O107)</f>
        <v>27938922</v>
      </c>
      <c r="Q108" s="52">
        <f>+SUBTOTAL(9,Q99:Q107)</f>
        <v>1812075</v>
      </c>
      <c r="S108" s="59">
        <f>Q108/K108*100</f>
        <v>3.8907897906224704</v>
      </c>
      <c r="U108" s="60">
        <f>ROUND(O108/Q108,1)</f>
        <v>15.4</v>
      </c>
    </row>
    <row r="109" spans="1:21" x14ac:dyDescent="0.2">
      <c r="A109" s="76"/>
      <c r="C109" s="6"/>
      <c r="K109" s="13"/>
    </row>
    <row r="110" spans="1:21" ht="15.75" x14ac:dyDescent="0.25">
      <c r="A110" s="76"/>
      <c r="C110" s="24" t="s">
        <v>22</v>
      </c>
      <c r="K110" s="23">
        <f>+SUBTOTAL(9,K29:K109)</f>
        <v>5651624139.489995</v>
      </c>
      <c r="L110" s="22"/>
      <c r="M110" s="26">
        <f>+SUBTOTAL(9,M29:M109)</f>
        <v>2551837225</v>
      </c>
      <c r="N110" s="26"/>
      <c r="O110" s="26">
        <f>+SUBTOTAL(9,O29:O109)</f>
        <v>3481173526</v>
      </c>
      <c r="P110" s="26"/>
      <c r="Q110" s="26">
        <f>+SUBTOTAL(9,Q29:Q109)</f>
        <v>246198776</v>
      </c>
      <c r="S110" s="30">
        <f>Q110/K110*100</f>
        <v>4.3562482203959352</v>
      </c>
      <c r="T110" s="22"/>
      <c r="U110" s="31"/>
    </row>
    <row r="111" spans="1:21" ht="15.75" x14ac:dyDescent="0.25">
      <c r="A111" s="76"/>
      <c r="C111" s="24"/>
      <c r="K111" s="13"/>
      <c r="L111" s="22"/>
      <c r="M111" s="26"/>
      <c r="N111" s="26"/>
      <c r="O111" s="26"/>
      <c r="P111" s="26"/>
      <c r="Q111" s="26"/>
    </row>
    <row r="112" spans="1:21" ht="15.75" x14ac:dyDescent="0.25">
      <c r="A112" s="76"/>
      <c r="C112" s="18" t="s">
        <v>40</v>
      </c>
      <c r="K112" s="13"/>
      <c r="L112" s="22"/>
      <c r="M112" s="26"/>
      <c r="N112" s="26"/>
      <c r="O112" s="26"/>
      <c r="P112" s="26"/>
      <c r="Q112" s="26"/>
    </row>
    <row r="113" spans="1:21" ht="15.75" x14ac:dyDescent="0.25">
      <c r="A113" s="76"/>
      <c r="C113" s="19"/>
      <c r="K113" s="13"/>
      <c r="L113" s="22"/>
      <c r="M113" s="26"/>
      <c r="N113" s="26"/>
      <c r="O113" s="26"/>
      <c r="P113" s="26"/>
      <c r="Q113" s="26"/>
    </row>
    <row r="114" spans="1:21" ht="15.75" x14ac:dyDescent="0.25">
      <c r="A114" s="76">
        <v>330.1</v>
      </c>
      <c r="C114" s="19" t="s">
        <v>66</v>
      </c>
      <c r="K114" s="13"/>
      <c r="L114" s="22"/>
      <c r="M114" s="26"/>
      <c r="N114" s="26"/>
      <c r="O114" s="26"/>
      <c r="P114" s="26"/>
      <c r="Q114" s="26"/>
    </row>
    <row r="115" spans="1:21" x14ac:dyDescent="0.2">
      <c r="A115" s="76"/>
      <c r="C115" s="34" t="s">
        <v>168</v>
      </c>
      <c r="E115" s="29">
        <v>51682</v>
      </c>
      <c r="G115" s="1" t="s">
        <v>205</v>
      </c>
      <c r="H115" s="1" t="s">
        <v>44</v>
      </c>
      <c r="I115" s="10">
        <v>0</v>
      </c>
      <c r="K115" s="16">
        <v>855636.47</v>
      </c>
      <c r="M115" s="52">
        <v>855636</v>
      </c>
      <c r="O115" s="52">
        <v>0</v>
      </c>
      <c r="Q115" s="52">
        <v>0</v>
      </c>
      <c r="S115" s="59">
        <v>0</v>
      </c>
      <c r="T115" s="59"/>
      <c r="U115" s="60">
        <v>0</v>
      </c>
    </row>
    <row r="116" spans="1:21" x14ac:dyDescent="0.2">
      <c r="A116" s="76"/>
      <c r="C116" s="34"/>
      <c r="K116" s="13"/>
    </row>
    <row r="117" spans="1:21" x14ac:dyDescent="0.2">
      <c r="A117" s="76"/>
      <c r="C117" s="37" t="s">
        <v>169</v>
      </c>
      <c r="K117" s="13">
        <f>+SUBTOTAL(9,K115:K116)</f>
        <v>855636.47</v>
      </c>
      <c r="M117" s="51">
        <f>+SUBTOTAL(9,M115:M116)</f>
        <v>855636</v>
      </c>
      <c r="O117" s="51">
        <f>+SUBTOTAL(9,O115:O116)</f>
        <v>0</v>
      </c>
      <c r="Q117" s="51">
        <f>+SUBTOTAL(9,Q115:Q116)</f>
        <v>0</v>
      </c>
      <c r="S117" s="59">
        <f>Q117/K117*100</f>
        <v>0</v>
      </c>
      <c r="T117" s="59"/>
      <c r="U117" s="60">
        <f>S117/M117*100</f>
        <v>0</v>
      </c>
    </row>
    <row r="118" spans="1:21" x14ac:dyDescent="0.2">
      <c r="A118" s="76"/>
      <c r="C118" s="19"/>
      <c r="K118" s="13"/>
    </row>
    <row r="119" spans="1:21" x14ac:dyDescent="0.2">
      <c r="A119" s="76">
        <v>331</v>
      </c>
      <c r="C119" s="19" t="s">
        <v>24</v>
      </c>
      <c r="K119" s="13"/>
    </row>
    <row r="120" spans="1:21" x14ac:dyDescent="0.2">
      <c r="A120" s="76"/>
      <c r="C120" s="34" t="s">
        <v>170</v>
      </c>
      <c r="E120" s="29">
        <v>51682</v>
      </c>
      <c r="G120" s="1" t="s">
        <v>209</v>
      </c>
      <c r="H120" s="1" t="s">
        <v>44</v>
      </c>
      <c r="I120" s="10">
        <v>-2</v>
      </c>
      <c r="K120" s="16">
        <v>4275194.05</v>
      </c>
      <c r="M120" s="52">
        <v>625401</v>
      </c>
      <c r="O120" s="52">
        <v>3735297</v>
      </c>
      <c r="Q120" s="52">
        <v>225858</v>
      </c>
      <c r="S120" s="59">
        <v>5.28</v>
      </c>
      <c r="U120" s="60">
        <v>16.5</v>
      </c>
    </row>
    <row r="121" spans="1:21" x14ac:dyDescent="0.2">
      <c r="A121" s="76"/>
      <c r="C121" s="34"/>
      <c r="K121" s="13"/>
    </row>
    <row r="122" spans="1:21" x14ac:dyDescent="0.2">
      <c r="A122" s="76"/>
      <c r="C122" s="37" t="s">
        <v>128</v>
      </c>
      <c r="K122" s="13">
        <f>+SUBTOTAL(9,K120:K121)</f>
        <v>4275194.05</v>
      </c>
      <c r="M122" s="51">
        <f>+SUBTOTAL(9,M120:M121)</f>
        <v>625401</v>
      </c>
      <c r="O122" s="51">
        <f>+SUBTOTAL(9,O120:O121)</f>
        <v>3735297</v>
      </c>
      <c r="Q122" s="51">
        <f>+SUBTOTAL(9,Q120:Q121)</f>
        <v>225858</v>
      </c>
      <c r="S122" s="59">
        <f>Q122/K122*100</f>
        <v>5.282988265760709</v>
      </c>
      <c r="U122" s="60">
        <f>ROUND(O122/Q122,1)</f>
        <v>16.5</v>
      </c>
    </row>
    <row r="123" spans="1:21" x14ac:dyDescent="0.2">
      <c r="A123" s="76"/>
      <c r="C123" s="19"/>
      <c r="K123" s="13"/>
    </row>
    <row r="124" spans="1:21" x14ac:dyDescent="0.2">
      <c r="A124" s="76">
        <v>332</v>
      </c>
      <c r="C124" s="19" t="s">
        <v>108</v>
      </c>
      <c r="K124" s="13"/>
    </row>
    <row r="125" spans="1:21" x14ac:dyDescent="0.2">
      <c r="A125" s="76"/>
      <c r="C125" s="34" t="s">
        <v>170</v>
      </c>
      <c r="E125" s="29">
        <v>51682</v>
      </c>
      <c r="G125" s="1" t="s">
        <v>210</v>
      </c>
      <c r="H125" s="1" t="s">
        <v>44</v>
      </c>
      <c r="I125" s="10">
        <v>-2</v>
      </c>
      <c r="K125" s="66">
        <v>26779582.239999998</v>
      </c>
      <c r="M125" s="52">
        <v>12133623</v>
      </c>
      <c r="O125" s="52">
        <v>15181551</v>
      </c>
      <c r="Q125" s="52">
        <v>903536</v>
      </c>
      <c r="S125" s="59">
        <v>3.37</v>
      </c>
      <c r="U125" s="60">
        <v>16.8</v>
      </c>
    </row>
    <row r="126" spans="1:21" x14ac:dyDescent="0.2">
      <c r="A126" s="76"/>
      <c r="C126" s="34"/>
      <c r="K126" s="13"/>
    </row>
    <row r="127" spans="1:21" x14ac:dyDescent="0.2">
      <c r="A127" s="76"/>
      <c r="C127" s="37" t="s">
        <v>171</v>
      </c>
      <c r="K127" s="13">
        <f>+SUBTOTAL(9,K125:K126)</f>
        <v>26779582.239999998</v>
      </c>
      <c r="M127" s="51">
        <f>+SUBTOTAL(9,M125:M126)</f>
        <v>12133623</v>
      </c>
      <c r="O127" s="51">
        <f>+SUBTOTAL(9,O125:O126)</f>
        <v>15181551</v>
      </c>
      <c r="Q127" s="51">
        <f>+SUBTOTAL(9,Q125:Q126)</f>
        <v>903536</v>
      </c>
      <c r="S127" s="59">
        <f>Q127/K127*100</f>
        <v>3.3739734694233232</v>
      </c>
      <c r="U127" s="60">
        <f>ROUND(O127/Q127,1)</f>
        <v>16.8</v>
      </c>
    </row>
    <row r="128" spans="1:21" x14ac:dyDescent="0.2">
      <c r="A128" s="76"/>
      <c r="C128" s="19"/>
      <c r="K128" s="13"/>
    </row>
    <row r="129" spans="1:21" x14ac:dyDescent="0.2">
      <c r="A129" s="76">
        <v>333</v>
      </c>
      <c r="C129" s="19" t="s">
        <v>109</v>
      </c>
      <c r="K129" s="13"/>
    </row>
    <row r="130" spans="1:21" x14ac:dyDescent="0.2">
      <c r="A130" s="76"/>
      <c r="C130" s="34" t="s">
        <v>172</v>
      </c>
      <c r="E130" s="29">
        <v>51682</v>
      </c>
      <c r="G130" s="1" t="s">
        <v>211</v>
      </c>
      <c r="H130" s="1" t="s">
        <v>44</v>
      </c>
      <c r="I130" s="10">
        <v>-2</v>
      </c>
      <c r="K130" s="66">
        <v>14788493.48</v>
      </c>
      <c r="M130" s="52">
        <v>3019974</v>
      </c>
      <c r="O130" s="52">
        <v>12064289</v>
      </c>
      <c r="Q130" s="52">
        <v>725498</v>
      </c>
      <c r="S130" s="59">
        <v>4.91</v>
      </c>
      <c r="U130" s="60">
        <v>16.600000000000001</v>
      </c>
    </row>
    <row r="131" spans="1:21" x14ac:dyDescent="0.2">
      <c r="A131" s="76"/>
      <c r="C131" s="34"/>
      <c r="K131" s="13"/>
    </row>
    <row r="132" spans="1:21" x14ac:dyDescent="0.2">
      <c r="A132" s="76"/>
      <c r="C132" s="37" t="s">
        <v>173</v>
      </c>
      <c r="K132" s="13">
        <f>+SUBTOTAL(9,K130:K131)</f>
        <v>14788493.48</v>
      </c>
      <c r="M132" s="51">
        <f>+SUBTOTAL(9,M130:M131)</f>
        <v>3019974</v>
      </c>
      <c r="O132" s="51">
        <f>+SUBTOTAL(9,O130:O131)</f>
        <v>12064289</v>
      </c>
      <c r="Q132" s="51">
        <f>+SUBTOTAL(9,Q130:Q131)</f>
        <v>725498</v>
      </c>
      <c r="S132" s="59">
        <f>Q132/K132*100</f>
        <v>4.9058276353921073</v>
      </c>
      <c r="U132" s="60">
        <f>ROUND(O132/Q132,1)</f>
        <v>16.600000000000001</v>
      </c>
    </row>
    <row r="133" spans="1:21" x14ac:dyDescent="0.2">
      <c r="A133" s="76"/>
      <c r="C133" s="19"/>
      <c r="K133" s="13"/>
    </row>
    <row r="134" spans="1:21" x14ac:dyDescent="0.2">
      <c r="A134" s="76">
        <v>334</v>
      </c>
      <c r="C134" s="19" t="s">
        <v>41</v>
      </c>
      <c r="K134" s="13"/>
    </row>
    <row r="135" spans="1:21" x14ac:dyDescent="0.2">
      <c r="A135" s="76"/>
      <c r="C135" s="34" t="s">
        <v>172</v>
      </c>
      <c r="E135" s="29">
        <v>51682</v>
      </c>
      <c r="G135" s="1" t="s">
        <v>212</v>
      </c>
      <c r="H135" s="1" t="s">
        <v>44</v>
      </c>
      <c r="I135" s="10">
        <v>-2</v>
      </c>
      <c r="K135" s="16">
        <v>1416845.28</v>
      </c>
      <c r="M135" s="52">
        <v>588743</v>
      </c>
      <c r="O135" s="52">
        <v>856439</v>
      </c>
      <c r="Q135" s="52">
        <v>53596</v>
      </c>
      <c r="S135" s="59">
        <v>3.78</v>
      </c>
      <c r="U135" s="60">
        <v>16</v>
      </c>
    </row>
    <row r="136" spans="1:21" x14ac:dyDescent="0.2">
      <c r="A136" s="76"/>
      <c r="C136" s="34"/>
      <c r="K136" s="13"/>
    </row>
    <row r="137" spans="1:21" x14ac:dyDescent="0.2">
      <c r="A137" s="76"/>
      <c r="C137" s="37" t="s">
        <v>166</v>
      </c>
      <c r="K137" s="13">
        <f>+SUBTOTAL(9,K135:K136)</f>
        <v>1416845.28</v>
      </c>
      <c r="M137" s="51">
        <f>+SUBTOTAL(9,M135:M136)</f>
        <v>588743</v>
      </c>
      <c r="O137" s="51">
        <f>+SUBTOTAL(9,O135:O136)</f>
        <v>856439</v>
      </c>
      <c r="Q137" s="51">
        <f>+SUBTOTAL(9,Q135:Q136)</f>
        <v>53596</v>
      </c>
      <c r="S137" s="59">
        <f>Q137/K137*100</f>
        <v>3.7827701271658967</v>
      </c>
      <c r="U137" s="60">
        <f>ROUND(O137/Q137,1)</f>
        <v>16</v>
      </c>
    </row>
    <row r="138" spans="1:21" x14ac:dyDescent="0.2">
      <c r="A138" s="76"/>
      <c r="C138" s="19"/>
      <c r="K138" s="13"/>
    </row>
    <row r="139" spans="1:21" x14ac:dyDescent="0.2">
      <c r="A139" s="76">
        <v>335</v>
      </c>
      <c r="C139" s="19" t="s">
        <v>45</v>
      </c>
      <c r="K139" s="13"/>
    </row>
    <row r="140" spans="1:21" x14ac:dyDescent="0.2">
      <c r="A140" s="76"/>
      <c r="C140" s="34" t="s">
        <v>172</v>
      </c>
      <c r="E140" s="29">
        <v>51682</v>
      </c>
      <c r="G140" s="1" t="s">
        <v>213</v>
      </c>
      <c r="H140" s="1" t="s">
        <v>44</v>
      </c>
      <c r="I140" s="10">
        <v>-2</v>
      </c>
      <c r="K140" s="16">
        <v>683931.42</v>
      </c>
      <c r="M140" s="52">
        <v>215748</v>
      </c>
      <c r="O140" s="52">
        <v>481862</v>
      </c>
      <c r="Q140" s="52">
        <v>30871</v>
      </c>
      <c r="S140" s="59">
        <v>4.51</v>
      </c>
      <c r="U140" s="60">
        <v>15.6</v>
      </c>
    </row>
    <row r="141" spans="1:21" x14ac:dyDescent="0.2">
      <c r="A141" s="76"/>
      <c r="C141" s="34"/>
      <c r="K141" s="13"/>
    </row>
    <row r="142" spans="1:21" x14ac:dyDescent="0.2">
      <c r="A142" s="76"/>
      <c r="C142" s="37" t="s">
        <v>167</v>
      </c>
      <c r="K142" s="13">
        <f>+SUBTOTAL(9,K140:K141)</f>
        <v>683931.42</v>
      </c>
      <c r="M142" s="51">
        <f>+SUBTOTAL(9,M140:M141)</f>
        <v>215748</v>
      </c>
      <c r="O142" s="51">
        <f>+SUBTOTAL(9,O140:O141)</f>
        <v>481862</v>
      </c>
      <c r="Q142" s="51">
        <f>+SUBTOTAL(9,Q140:Q141)</f>
        <v>30871</v>
      </c>
      <c r="S142" s="59">
        <f>Q142/K142*100</f>
        <v>4.5137566570636567</v>
      </c>
      <c r="U142" s="60">
        <f>ROUND(O142/Q142,1)</f>
        <v>15.6</v>
      </c>
    </row>
    <row r="143" spans="1:21" x14ac:dyDescent="0.2">
      <c r="A143" s="76"/>
      <c r="C143" s="19"/>
      <c r="K143" s="13"/>
    </row>
    <row r="144" spans="1:21" x14ac:dyDescent="0.2">
      <c r="A144" s="76">
        <v>336</v>
      </c>
      <c r="C144" s="19" t="s">
        <v>110</v>
      </c>
      <c r="K144" s="13"/>
    </row>
    <row r="145" spans="1:21" x14ac:dyDescent="0.2">
      <c r="A145" s="76"/>
      <c r="C145" s="34" t="s">
        <v>170</v>
      </c>
      <c r="E145" s="29">
        <v>51682</v>
      </c>
      <c r="G145" s="1" t="s">
        <v>207</v>
      </c>
      <c r="H145" s="1" t="s">
        <v>44</v>
      </c>
      <c r="I145" s="10">
        <v>-2</v>
      </c>
      <c r="K145" s="16">
        <v>190033</v>
      </c>
      <c r="M145" s="52">
        <v>77989</v>
      </c>
      <c r="O145" s="52">
        <v>115845</v>
      </c>
      <c r="Q145" s="52">
        <v>6883</v>
      </c>
      <c r="S145" s="59">
        <v>3.62</v>
      </c>
      <c r="U145" s="60">
        <v>16.8</v>
      </c>
    </row>
    <row r="146" spans="1:21" x14ac:dyDescent="0.2">
      <c r="A146" s="76"/>
      <c r="C146" s="34"/>
      <c r="K146" s="13"/>
    </row>
    <row r="147" spans="1:21" x14ac:dyDescent="0.2">
      <c r="A147" s="76"/>
      <c r="C147" s="37" t="s">
        <v>174</v>
      </c>
      <c r="K147" s="16">
        <f>+SUBTOTAL(9,K145:K146)</f>
        <v>190033</v>
      </c>
      <c r="M147" s="52">
        <f>+SUBTOTAL(9,M145:M146)</f>
        <v>77989</v>
      </c>
      <c r="O147" s="52">
        <f>+SUBTOTAL(9,O145:O146)</f>
        <v>115845</v>
      </c>
      <c r="Q147" s="52">
        <f>+SUBTOTAL(9,Q145:Q146)</f>
        <v>6883</v>
      </c>
      <c r="S147" s="59">
        <f>Q147/K147*100</f>
        <v>3.6220024943036209</v>
      </c>
      <c r="U147" s="60">
        <f>ROUND(O147/Q147,1)</f>
        <v>16.8</v>
      </c>
    </row>
    <row r="148" spans="1:21" x14ac:dyDescent="0.2">
      <c r="A148" s="76"/>
      <c r="C148" s="19"/>
      <c r="K148" s="13"/>
    </row>
    <row r="149" spans="1:21" s="22" customFormat="1" ht="15.75" x14ac:dyDescent="0.25">
      <c r="A149" s="77"/>
      <c r="B149" s="38"/>
      <c r="C149" s="24" t="s">
        <v>42</v>
      </c>
      <c r="E149" s="2"/>
      <c r="G149" s="2"/>
      <c r="H149" s="2"/>
      <c r="I149" s="8"/>
      <c r="K149" s="23">
        <f>+SUBTOTAL(9,K114:K148)</f>
        <v>48989715.939999998</v>
      </c>
      <c r="M149" s="26">
        <f>+SUBTOTAL(9,M114:M148)</f>
        <v>17517114</v>
      </c>
      <c r="N149" s="26"/>
      <c r="O149" s="26">
        <f>+SUBTOTAL(9,O114:O148)</f>
        <v>32435283</v>
      </c>
      <c r="P149" s="26"/>
      <c r="Q149" s="26">
        <f>+SUBTOTAL(9,Q114:Q148)</f>
        <v>1946242</v>
      </c>
      <c r="S149" s="30">
        <f>Q149/K149*100</f>
        <v>3.9727562461959445</v>
      </c>
      <c r="T149" s="20"/>
      <c r="U149" s="60"/>
    </row>
    <row r="150" spans="1:21" ht="15.75" x14ac:dyDescent="0.25">
      <c r="A150" s="76"/>
      <c r="C150" s="19"/>
      <c r="K150" s="13"/>
      <c r="L150" s="22"/>
      <c r="M150" s="26"/>
      <c r="N150" s="26"/>
      <c r="O150" s="26"/>
      <c r="P150" s="26"/>
      <c r="Q150" s="26"/>
    </row>
    <row r="151" spans="1:21" ht="15.75" x14ac:dyDescent="0.25">
      <c r="A151" s="76"/>
      <c r="C151" s="2" t="s">
        <v>23</v>
      </c>
      <c r="K151" s="13"/>
    </row>
    <row r="152" spans="1:21" x14ac:dyDescent="0.2">
      <c r="A152" s="76"/>
      <c r="C152" s="67"/>
      <c r="K152" s="13"/>
    </row>
    <row r="153" spans="1:21" x14ac:dyDescent="0.2">
      <c r="A153" s="76">
        <v>340.1</v>
      </c>
      <c r="C153" s="19" t="s">
        <v>66</v>
      </c>
      <c r="K153" s="13"/>
    </row>
    <row r="154" spans="1:21" x14ac:dyDescent="0.2">
      <c r="A154" s="76"/>
      <c r="C154" s="34" t="s">
        <v>175</v>
      </c>
      <c r="E154" s="29">
        <v>51682</v>
      </c>
      <c r="G154" s="1" t="s">
        <v>71</v>
      </c>
      <c r="H154" s="1" t="s">
        <v>44</v>
      </c>
      <c r="I154" s="10">
        <v>0</v>
      </c>
      <c r="K154" s="16">
        <v>176409.31</v>
      </c>
      <c r="M154" s="52">
        <v>143947</v>
      </c>
      <c r="O154" s="52">
        <v>32462</v>
      </c>
      <c r="Q154" s="52">
        <v>1910</v>
      </c>
      <c r="S154" s="59">
        <v>1.08</v>
      </c>
      <c r="U154" s="60">
        <v>17</v>
      </c>
    </row>
    <row r="155" spans="1:21" x14ac:dyDescent="0.2">
      <c r="A155" s="76"/>
      <c r="C155" s="34"/>
      <c r="K155" s="13"/>
    </row>
    <row r="156" spans="1:21" x14ac:dyDescent="0.2">
      <c r="A156" s="76"/>
      <c r="C156" s="37" t="s">
        <v>169</v>
      </c>
      <c r="K156" s="13">
        <f>+SUBTOTAL(9,K154:K155)</f>
        <v>176409.31</v>
      </c>
      <c r="M156" s="51">
        <f>+SUBTOTAL(9,M154:M155)</f>
        <v>143947</v>
      </c>
      <c r="O156" s="51">
        <f>+SUBTOTAL(9,O154:O155)</f>
        <v>32462</v>
      </c>
      <c r="Q156" s="51">
        <f>+SUBTOTAL(9,Q154:Q155)</f>
        <v>1910</v>
      </c>
      <c r="S156" s="59">
        <f>Q156/K156*100</f>
        <v>1.0827092969186265</v>
      </c>
      <c r="U156" s="60">
        <f>ROUND(O156/Q156,1)</f>
        <v>17</v>
      </c>
    </row>
    <row r="157" spans="1:21" x14ac:dyDescent="0.2">
      <c r="A157" s="76"/>
      <c r="C157" s="19"/>
      <c r="K157" s="13"/>
    </row>
    <row r="158" spans="1:21" x14ac:dyDescent="0.2">
      <c r="A158" s="76">
        <v>341</v>
      </c>
      <c r="C158" s="20" t="s">
        <v>24</v>
      </c>
      <c r="K158" s="13"/>
    </row>
    <row r="159" spans="1:21" x14ac:dyDescent="0.2">
      <c r="A159" s="76"/>
      <c r="C159" s="34" t="s">
        <v>176</v>
      </c>
      <c r="E159" s="29">
        <v>56795</v>
      </c>
      <c r="G159" s="1" t="s">
        <v>214</v>
      </c>
      <c r="H159" s="1" t="s">
        <v>44</v>
      </c>
      <c r="I159" s="10">
        <v>-12</v>
      </c>
      <c r="K159" s="13">
        <v>51150416.600000001</v>
      </c>
      <c r="L159" s="14"/>
      <c r="M159" s="15">
        <v>12755453</v>
      </c>
      <c r="N159" s="15"/>
      <c r="O159" s="15">
        <v>44533014</v>
      </c>
      <c r="P159" s="15"/>
      <c r="Q159" s="15">
        <v>1511213</v>
      </c>
      <c r="S159" s="59">
        <v>2.95</v>
      </c>
      <c r="U159" s="60">
        <v>29.5</v>
      </c>
    </row>
    <row r="160" spans="1:21" x14ac:dyDescent="0.2">
      <c r="A160" s="76"/>
      <c r="C160" s="34" t="s">
        <v>177</v>
      </c>
      <c r="E160" s="29">
        <v>52047</v>
      </c>
      <c r="G160" s="1" t="s">
        <v>214</v>
      </c>
      <c r="H160" s="1" t="s">
        <v>44</v>
      </c>
      <c r="I160" s="10">
        <v>-9</v>
      </c>
      <c r="K160" s="13">
        <v>3849103.63</v>
      </c>
      <c r="L160" s="14"/>
      <c r="M160" s="15">
        <v>2756885</v>
      </c>
      <c r="N160" s="15"/>
      <c r="O160" s="15">
        <v>1438638</v>
      </c>
      <c r="P160" s="15"/>
      <c r="Q160" s="15">
        <v>84212</v>
      </c>
      <c r="S160" s="59">
        <v>2.19</v>
      </c>
      <c r="U160" s="60">
        <v>17.100000000000001</v>
      </c>
    </row>
    <row r="161" spans="1:21" x14ac:dyDescent="0.2">
      <c r="A161" s="76"/>
      <c r="C161" s="34" t="s">
        <v>178</v>
      </c>
      <c r="E161" s="29">
        <v>52047</v>
      </c>
      <c r="G161" s="1" t="s">
        <v>214</v>
      </c>
      <c r="H161" s="1" t="s">
        <v>44</v>
      </c>
      <c r="I161" s="10">
        <v>-9</v>
      </c>
      <c r="K161" s="13">
        <v>3588684.24</v>
      </c>
      <c r="L161" s="14"/>
      <c r="M161" s="15">
        <v>2638336</v>
      </c>
      <c r="N161" s="15"/>
      <c r="O161" s="15">
        <v>1273330</v>
      </c>
      <c r="P161" s="15"/>
      <c r="Q161" s="15">
        <v>74809</v>
      </c>
      <c r="S161" s="59">
        <v>2.08</v>
      </c>
      <c r="U161" s="60">
        <v>17</v>
      </c>
    </row>
    <row r="162" spans="1:21" x14ac:dyDescent="0.2">
      <c r="A162" s="76"/>
      <c r="C162" s="34" t="s">
        <v>179</v>
      </c>
      <c r="E162" s="29">
        <v>52778</v>
      </c>
      <c r="G162" s="1" t="s">
        <v>214</v>
      </c>
      <c r="H162" s="1" t="s">
        <v>44</v>
      </c>
      <c r="I162" s="10">
        <v>-9</v>
      </c>
      <c r="K162" s="13">
        <v>3559154.97</v>
      </c>
      <c r="L162" s="14"/>
      <c r="M162" s="15">
        <v>2403216</v>
      </c>
      <c r="N162" s="15"/>
      <c r="O162" s="15">
        <v>1476263</v>
      </c>
      <c r="P162" s="15"/>
      <c r="Q162" s="15">
        <v>78109</v>
      </c>
      <c r="S162" s="59">
        <v>2.19</v>
      </c>
      <c r="U162" s="60">
        <v>18.899999999999999</v>
      </c>
    </row>
    <row r="163" spans="1:21" x14ac:dyDescent="0.2">
      <c r="A163" s="76"/>
      <c r="C163" s="34" t="s">
        <v>180</v>
      </c>
      <c r="E163" s="29">
        <v>52778</v>
      </c>
      <c r="G163" s="1" t="s">
        <v>214</v>
      </c>
      <c r="H163" s="1" t="s">
        <v>44</v>
      </c>
      <c r="I163" s="10">
        <v>-9</v>
      </c>
      <c r="K163" s="13">
        <v>3548851.71</v>
      </c>
      <c r="L163" s="14"/>
      <c r="M163" s="15">
        <v>2396258</v>
      </c>
      <c r="N163" s="15"/>
      <c r="O163" s="15">
        <v>1471990</v>
      </c>
      <c r="P163" s="15"/>
      <c r="Q163" s="15">
        <v>77883</v>
      </c>
      <c r="S163" s="59">
        <v>2.19</v>
      </c>
      <c r="U163" s="60">
        <v>18.899999999999999</v>
      </c>
    </row>
    <row r="164" spans="1:21" x14ac:dyDescent="0.2">
      <c r="A164" s="76"/>
      <c r="C164" s="34" t="s">
        <v>181</v>
      </c>
      <c r="E164" s="29">
        <v>52778</v>
      </c>
      <c r="G164" s="1" t="s">
        <v>214</v>
      </c>
      <c r="H164" s="1" t="s">
        <v>44</v>
      </c>
      <c r="I164" s="10">
        <v>-9</v>
      </c>
      <c r="K164" s="13">
        <v>3655976.41</v>
      </c>
      <c r="L164" s="14"/>
      <c r="M164" s="15">
        <v>2462346</v>
      </c>
      <c r="N164" s="15"/>
      <c r="O164" s="15">
        <v>1522668</v>
      </c>
      <c r="P164" s="15"/>
      <c r="Q164" s="15">
        <v>80564</v>
      </c>
      <c r="S164" s="59">
        <v>2.2000000000000002</v>
      </c>
      <c r="U164" s="60">
        <v>18.899999999999999</v>
      </c>
    </row>
    <row r="165" spans="1:21" x14ac:dyDescent="0.2">
      <c r="A165" s="76"/>
      <c r="C165" s="34" t="s">
        <v>182</v>
      </c>
      <c r="E165" s="29">
        <v>52778</v>
      </c>
      <c r="G165" s="1" t="s">
        <v>214</v>
      </c>
      <c r="H165" s="1" t="s">
        <v>44</v>
      </c>
      <c r="I165" s="10">
        <v>-9</v>
      </c>
      <c r="K165" s="13">
        <v>4414423.76</v>
      </c>
      <c r="L165" s="14"/>
      <c r="M165" s="15">
        <v>2651656</v>
      </c>
      <c r="N165" s="15"/>
      <c r="O165" s="15">
        <v>2160066</v>
      </c>
      <c r="P165" s="15"/>
      <c r="Q165" s="15">
        <v>113129</v>
      </c>
      <c r="S165" s="59">
        <v>2.56</v>
      </c>
      <c r="U165" s="60">
        <v>19.100000000000001</v>
      </c>
    </row>
    <row r="166" spans="1:21" x14ac:dyDescent="0.2">
      <c r="A166" s="76"/>
      <c r="C166" s="34" t="s">
        <v>183</v>
      </c>
      <c r="E166" s="29">
        <v>51682</v>
      </c>
      <c r="G166" s="1" t="s">
        <v>214</v>
      </c>
      <c r="H166" s="1" t="s">
        <v>44</v>
      </c>
      <c r="I166" s="10">
        <v>-7</v>
      </c>
      <c r="K166" s="13">
        <v>1058057.1599999999</v>
      </c>
      <c r="L166" s="14"/>
      <c r="M166" s="15">
        <v>654898</v>
      </c>
      <c r="N166" s="15"/>
      <c r="O166" s="15">
        <v>477223</v>
      </c>
      <c r="P166" s="15"/>
      <c r="Q166" s="15">
        <v>29050</v>
      </c>
      <c r="S166" s="59">
        <v>2.75</v>
      </c>
      <c r="U166" s="60">
        <v>16.399999999999999</v>
      </c>
    </row>
    <row r="167" spans="1:21" x14ac:dyDescent="0.2">
      <c r="A167" s="76"/>
      <c r="C167" s="34" t="s">
        <v>184</v>
      </c>
      <c r="E167" s="29">
        <v>50951</v>
      </c>
      <c r="G167" s="1" t="s">
        <v>214</v>
      </c>
      <c r="H167" s="1" t="s">
        <v>44</v>
      </c>
      <c r="I167" s="10">
        <v>-7</v>
      </c>
      <c r="K167" s="13">
        <v>215984.16</v>
      </c>
      <c r="L167" s="14"/>
      <c r="M167" s="15">
        <v>145595</v>
      </c>
      <c r="N167" s="15"/>
      <c r="O167" s="15">
        <v>85508</v>
      </c>
      <c r="P167" s="15"/>
      <c r="Q167" s="15">
        <v>5870</v>
      </c>
      <c r="S167" s="59">
        <v>2.72</v>
      </c>
      <c r="U167" s="60">
        <v>14.6</v>
      </c>
    </row>
    <row r="168" spans="1:21" x14ac:dyDescent="0.2">
      <c r="A168" s="76"/>
      <c r="C168" s="34" t="s">
        <v>185</v>
      </c>
      <c r="E168" s="29">
        <v>50951</v>
      </c>
      <c r="G168" s="1" t="s">
        <v>214</v>
      </c>
      <c r="H168" s="1" t="s">
        <v>44</v>
      </c>
      <c r="I168" s="10">
        <v>-7</v>
      </c>
      <c r="K168" s="13">
        <v>555992.76</v>
      </c>
      <c r="L168" s="14"/>
      <c r="M168" s="15">
        <v>439957</v>
      </c>
      <c r="N168" s="15"/>
      <c r="O168" s="15">
        <v>154955</v>
      </c>
      <c r="P168" s="15"/>
      <c r="Q168" s="15">
        <v>10836</v>
      </c>
      <c r="S168" s="59">
        <v>1.95</v>
      </c>
      <c r="U168" s="60">
        <v>14.3</v>
      </c>
    </row>
    <row r="169" spans="1:21" x14ac:dyDescent="0.2">
      <c r="A169" s="76"/>
      <c r="C169" s="34" t="s">
        <v>186</v>
      </c>
      <c r="E169" s="29">
        <v>49490</v>
      </c>
      <c r="G169" s="1" t="s">
        <v>214</v>
      </c>
      <c r="H169" s="1" t="s">
        <v>44</v>
      </c>
      <c r="I169" s="10">
        <v>-7</v>
      </c>
      <c r="K169" s="13">
        <v>2733269.79</v>
      </c>
      <c r="L169" s="14"/>
      <c r="M169" s="15">
        <v>1946739</v>
      </c>
      <c r="N169" s="15"/>
      <c r="O169" s="15">
        <v>977860</v>
      </c>
      <c r="P169" s="15"/>
      <c r="Q169" s="15">
        <v>90811</v>
      </c>
      <c r="S169" s="59">
        <v>3.32</v>
      </c>
      <c r="U169" s="60">
        <v>10.8</v>
      </c>
    </row>
    <row r="170" spans="1:21" x14ac:dyDescent="0.2">
      <c r="A170" s="76"/>
      <c r="C170" s="34" t="s">
        <v>187</v>
      </c>
      <c r="E170" s="29">
        <v>49125</v>
      </c>
      <c r="G170" s="1" t="s">
        <v>214</v>
      </c>
      <c r="H170" s="1" t="s">
        <v>44</v>
      </c>
      <c r="I170" s="10">
        <v>-7</v>
      </c>
      <c r="K170" s="13">
        <v>4660156.04</v>
      </c>
      <c r="L170" s="14"/>
      <c r="M170" s="15">
        <v>4098338</v>
      </c>
      <c r="N170" s="15"/>
      <c r="O170" s="15">
        <v>888029</v>
      </c>
      <c r="P170" s="15"/>
      <c r="Q170" s="15">
        <v>92595</v>
      </c>
      <c r="S170" s="59">
        <v>1.99</v>
      </c>
      <c r="U170" s="60">
        <v>9.6</v>
      </c>
    </row>
    <row r="171" spans="1:21" x14ac:dyDescent="0.2">
      <c r="A171" s="76"/>
      <c r="C171" s="34" t="s">
        <v>188</v>
      </c>
      <c r="E171" s="29">
        <v>49490</v>
      </c>
      <c r="G171" s="1" t="s">
        <v>214</v>
      </c>
      <c r="H171" s="1" t="s">
        <v>44</v>
      </c>
      <c r="I171" s="10">
        <v>-7</v>
      </c>
      <c r="K171" s="13">
        <v>1865718.2</v>
      </c>
      <c r="L171" s="14"/>
      <c r="M171" s="15">
        <v>1612451</v>
      </c>
      <c r="N171" s="15"/>
      <c r="O171" s="15">
        <v>383867</v>
      </c>
      <c r="P171" s="15"/>
      <c r="Q171" s="15">
        <v>36572</v>
      </c>
      <c r="S171" s="59">
        <v>1.96</v>
      </c>
      <c r="U171" s="60">
        <v>10.5</v>
      </c>
    </row>
    <row r="172" spans="1:21" x14ac:dyDescent="0.2">
      <c r="A172" s="76"/>
      <c r="C172" s="34" t="s">
        <v>189</v>
      </c>
      <c r="E172" s="29">
        <v>49856</v>
      </c>
      <c r="G172" s="1" t="s">
        <v>214</v>
      </c>
      <c r="H172" s="1" t="s">
        <v>44</v>
      </c>
      <c r="I172" s="10">
        <v>-7</v>
      </c>
      <c r="K172" s="13">
        <v>1919015.13</v>
      </c>
      <c r="L172" s="14"/>
      <c r="M172" s="15">
        <v>1741996</v>
      </c>
      <c r="N172" s="15"/>
      <c r="O172" s="15">
        <v>311350</v>
      </c>
      <c r="P172" s="15"/>
      <c r="Q172" s="15">
        <v>27073</v>
      </c>
      <c r="S172" s="59">
        <v>1.41</v>
      </c>
      <c r="U172" s="60">
        <v>11.5</v>
      </c>
    </row>
    <row r="173" spans="1:21" x14ac:dyDescent="0.2">
      <c r="A173" s="76"/>
      <c r="C173" s="34" t="s">
        <v>191</v>
      </c>
      <c r="E173" s="29">
        <v>45838</v>
      </c>
      <c r="G173" s="1" t="s">
        <v>214</v>
      </c>
      <c r="H173" s="1" t="s">
        <v>44</v>
      </c>
      <c r="I173" s="10">
        <v>-10</v>
      </c>
      <c r="K173" s="13">
        <v>291451.55</v>
      </c>
      <c r="L173" s="14"/>
      <c r="M173" s="15">
        <v>310410</v>
      </c>
      <c r="N173" s="15"/>
      <c r="O173" s="15">
        <v>10187</v>
      </c>
      <c r="P173" s="15"/>
      <c r="Q173" s="15">
        <v>10187</v>
      </c>
      <c r="S173" s="59">
        <v>3.5</v>
      </c>
      <c r="U173" s="60">
        <v>1</v>
      </c>
    </row>
    <row r="174" spans="1:21" x14ac:dyDescent="0.2">
      <c r="A174" s="76"/>
      <c r="C174" s="34" t="s">
        <v>192</v>
      </c>
      <c r="E174" s="29">
        <v>51682</v>
      </c>
      <c r="G174" s="1" t="s">
        <v>214</v>
      </c>
      <c r="H174" s="1" t="s">
        <v>44</v>
      </c>
      <c r="I174" s="10">
        <v>-7</v>
      </c>
      <c r="K174" s="16">
        <v>2270968.88</v>
      </c>
      <c r="L174" s="14"/>
      <c r="M174" s="15">
        <v>1560754</v>
      </c>
      <c r="N174" s="15"/>
      <c r="O174" s="15">
        <v>869183</v>
      </c>
      <c r="P174" s="15"/>
      <c r="Q174" s="15">
        <v>53346</v>
      </c>
      <c r="S174" s="59">
        <v>2.35</v>
      </c>
      <c r="U174" s="60">
        <v>16.3</v>
      </c>
    </row>
    <row r="175" spans="1:21" x14ac:dyDescent="0.2">
      <c r="A175" s="76"/>
      <c r="C175" s="34"/>
      <c r="K175" s="13"/>
      <c r="M175" s="63"/>
      <c r="O175" s="63"/>
      <c r="Q175" s="63"/>
    </row>
    <row r="176" spans="1:21" x14ac:dyDescent="0.2">
      <c r="A176" s="76"/>
      <c r="C176" s="37" t="s">
        <v>128</v>
      </c>
      <c r="K176" s="13">
        <f>+SUBTOTAL(9,K159:K175)</f>
        <v>89337224.99000001</v>
      </c>
      <c r="M176" s="51">
        <f>+SUBTOTAL(9,M159:M175)</f>
        <v>40575288</v>
      </c>
      <c r="O176" s="51">
        <f>+SUBTOTAL(9,O159:O175)</f>
        <v>58034131</v>
      </c>
      <c r="Q176" s="51">
        <f>+SUBTOTAL(9,Q159:Q175)</f>
        <v>2376259</v>
      </c>
      <c r="S176" s="59">
        <f>Q176/K176*100</f>
        <v>2.6598755448985432</v>
      </c>
      <c r="U176" s="60">
        <f>ROUND(O176/Q176,1)</f>
        <v>24.4</v>
      </c>
    </row>
    <row r="177" spans="1:21" x14ac:dyDescent="0.2">
      <c r="A177" s="76"/>
      <c r="K177" s="13"/>
    </row>
    <row r="178" spans="1:21" x14ac:dyDescent="0.2">
      <c r="A178" s="76">
        <v>342</v>
      </c>
      <c r="C178" s="20" t="s">
        <v>62</v>
      </c>
      <c r="K178" s="13"/>
    </row>
    <row r="179" spans="1:21" x14ac:dyDescent="0.2">
      <c r="A179" s="76"/>
      <c r="C179" s="34" t="s">
        <v>176</v>
      </c>
      <c r="E179" s="29">
        <v>56795</v>
      </c>
      <c r="G179" s="1" t="s">
        <v>76</v>
      </c>
      <c r="H179" s="1" t="s">
        <v>44</v>
      </c>
      <c r="I179" s="10">
        <v>-12</v>
      </c>
      <c r="K179" s="13">
        <v>6595518.0999999996</v>
      </c>
      <c r="L179" s="14"/>
      <c r="M179" s="15">
        <v>4576065</v>
      </c>
      <c r="N179" s="15"/>
      <c r="O179" s="15">
        <v>2810915</v>
      </c>
      <c r="P179" s="15"/>
      <c r="Q179" s="15">
        <v>101644</v>
      </c>
      <c r="S179" s="59">
        <v>1.54</v>
      </c>
      <c r="U179" s="60">
        <v>27.7</v>
      </c>
    </row>
    <row r="180" spans="1:21" x14ac:dyDescent="0.2">
      <c r="A180" s="76"/>
      <c r="C180" s="34" t="s">
        <v>193</v>
      </c>
      <c r="E180" s="29">
        <v>56795</v>
      </c>
      <c r="G180" s="1" t="s">
        <v>76</v>
      </c>
      <c r="H180" s="1" t="s">
        <v>44</v>
      </c>
      <c r="I180" s="10">
        <v>-12</v>
      </c>
      <c r="K180" s="13">
        <v>23410569.219999999</v>
      </c>
      <c r="L180" s="14"/>
      <c r="M180" s="15">
        <v>6320427</v>
      </c>
      <c r="N180" s="15"/>
      <c r="O180" s="15">
        <v>19899411</v>
      </c>
      <c r="P180" s="15"/>
      <c r="Q180" s="15">
        <v>720210</v>
      </c>
      <c r="S180" s="59">
        <v>3.08</v>
      </c>
      <c r="U180" s="60">
        <v>27.6</v>
      </c>
    </row>
    <row r="181" spans="1:21" x14ac:dyDescent="0.2">
      <c r="A181" s="76"/>
      <c r="C181" s="34" t="s">
        <v>194</v>
      </c>
      <c r="E181" s="29">
        <v>51682</v>
      </c>
      <c r="G181" s="1" t="s">
        <v>76</v>
      </c>
      <c r="H181" s="1" t="s">
        <v>44</v>
      </c>
      <c r="I181" s="10">
        <v>-7</v>
      </c>
      <c r="K181" s="13">
        <v>6851592.0999999996</v>
      </c>
      <c r="L181" s="14"/>
      <c r="M181" s="15">
        <v>1969992</v>
      </c>
      <c r="N181" s="15"/>
      <c r="O181" s="15">
        <v>5361212</v>
      </c>
      <c r="P181" s="15"/>
      <c r="Q181" s="15">
        <v>327103</v>
      </c>
      <c r="S181" s="59">
        <v>4.7699999999999996</v>
      </c>
      <c r="U181" s="60">
        <v>16.399999999999999</v>
      </c>
    </row>
    <row r="182" spans="1:21" x14ac:dyDescent="0.2">
      <c r="A182" s="76"/>
      <c r="C182" s="34" t="s">
        <v>177</v>
      </c>
      <c r="E182" s="29">
        <v>52047</v>
      </c>
      <c r="G182" s="1" t="s">
        <v>76</v>
      </c>
      <c r="H182" s="1" t="s">
        <v>44</v>
      </c>
      <c r="I182" s="10">
        <v>-9</v>
      </c>
      <c r="K182" s="13">
        <v>239584.43</v>
      </c>
      <c r="L182" s="14"/>
      <c r="M182" s="15">
        <v>176958</v>
      </c>
      <c r="N182" s="15"/>
      <c r="O182" s="15">
        <v>84189</v>
      </c>
      <c r="P182" s="15"/>
      <c r="Q182" s="15">
        <v>5271</v>
      </c>
      <c r="S182" s="59">
        <v>2.2000000000000002</v>
      </c>
      <c r="U182" s="60">
        <v>16</v>
      </c>
    </row>
    <row r="183" spans="1:21" x14ac:dyDescent="0.2">
      <c r="A183" s="76"/>
      <c r="C183" s="34" t="s">
        <v>178</v>
      </c>
      <c r="E183" s="29">
        <v>52047</v>
      </c>
      <c r="G183" s="1" t="s">
        <v>76</v>
      </c>
      <c r="H183" s="1" t="s">
        <v>44</v>
      </c>
      <c r="I183" s="10">
        <v>-9</v>
      </c>
      <c r="K183" s="13">
        <v>239245.54</v>
      </c>
      <c r="L183" s="14"/>
      <c r="M183" s="15">
        <v>176720</v>
      </c>
      <c r="N183" s="15"/>
      <c r="O183" s="15">
        <v>84058</v>
      </c>
      <c r="P183" s="15"/>
      <c r="Q183" s="15">
        <v>5262</v>
      </c>
      <c r="S183" s="59">
        <v>2.2000000000000002</v>
      </c>
      <c r="U183" s="60">
        <v>16</v>
      </c>
    </row>
    <row r="184" spans="1:21" x14ac:dyDescent="0.2">
      <c r="A184" s="76"/>
      <c r="C184" s="34" t="s">
        <v>195</v>
      </c>
      <c r="E184" s="29">
        <v>52778</v>
      </c>
      <c r="G184" s="1" t="s">
        <v>76</v>
      </c>
      <c r="H184" s="1" t="s">
        <v>44</v>
      </c>
      <c r="I184" s="10">
        <v>-9</v>
      </c>
      <c r="K184" s="13">
        <v>5641750.8200000003</v>
      </c>
      <c r="L184" s="14"/>
      <c r="M184" s="15">
        <v>3674759</v>
      </c>
      <c r="N184" s="15"/>
      <c r="O184" s="15">
        <v>2474749</v>
      </c>
      <c r="P184" s="15"/>
      <c r="Q184" s="15">
        <v>138990</v>
      </c>
      <c r="S184" s="59">
        <v>2.46</v>
      </c>
      <c r="U184" s="60">
        <v>17.8</v>
      </c>
    </row>
    <row r="185" spans="1:21" x14ac:dyDescent="0.2">
      <c r="A185" s="76"/>
      <c r="C185" s="34" t="s">
        <v>179</v>
      </c>
      <c r="E185" s="29">
        <v>52778</v>
      </c>
      <c r="G185" s="1" t="s">
        <v>76</v>
      </c>
      <c r="H185" s="1" t="s">
        <v>44</v>
      </c>
      <c r="I185" s="10">
        <v>-9</v>
      </c>
      <c r="K185" s="13">
        <v>578059.38</v>
      </c>
      <c r="L185" s="14"/>
      <c r="M185" s="15">
        <v>392553</v>
      </c>
      <c r="N185" s="15"/>
      <c r="O185" s="15">
        <v>237532</v>
      </c>
      <c r="P185" s="15"/>
      <c r="Q185" s="15">
        <v>13405</v>
      </c>
      <c r="S185" s="59">
        <v>2.3199999999999998</v>
      </c>
      <c r="U185" s="60">
        <v>17.7</v>
      </c>
    </row>
    <row r="186" spans="1:21" x14ac:dyDescent="0.2">
      <c r="A186" s="76"/>
      <c r="C186" s="34" t="s">
        <v>180</v>
      </c>
      <c r="E186" s="29">
        <v>52778</v>
      </c>
      <c r="G186" s="1" t="s">
        <v>76</v>
      </c>
      <c r="H186" s="1" t="s">
        <v>44</v>
      </c>
      <c r="I186" s="10">
        <v>-9</v>
      </c>
      <c r="K186" s="13">
        <v>576385.74</v>
      </c>
      <c r="L186" s="14"/>
      <c r="M186" s="15">
        <v>391416</v>
      </c>
      <c r="N186" s="15"/>
      <c r="O186" s="15">
        <v>236844</v>
      </c>
      <c r="P186" s="15"/>
      <c r="Q186" s="15">
        <v>13366</v>
      </c>
      <c r="S186" s="59">
        <v>2.3199999999999998</v>
      </c>
      <c r="U186" s="60">
        <v>17.7</v>
      </c>
    </row>
    <row r="187" spans="1:21" x14ac:dyDescent="0.2">
      <c r="A187" s="76"/>
      <c r="C187" s="34" t="s">
        <v>181</v>
      </c>
      <c r="E187" s="29">
        <v>52778</v>
      </c>
      <c r="G187" s="1" t="s">
        <v>76</v>
      </c>
      <c r="H187" s="1" t="s">
        <v>44</v>
      </c>
      <c r="I187" s="10">
        <v>-9</v>
      </c>
      <c r="K187" s="13">
        <v>593786.01</v>
      </c>
      <c r="L187" s="14"/>
      <c r="M187" s="15">
        <v>402308</v>
      </c>
      <c r="N187" s="15"/>
      <c r="O187" s="15">
        <v>244919</v>
      </c>
      <c r="P187" s="15"/>
      <c r="Q187" s="15">
        <v>13822</v>
      </c>
      <c r="S187" s="59">
        <v>2.33</v>
      </c>
      <c r="U187" s="60">
        <v>17.7</v>
      </c>
    </row>
    <row r="188" spans="1:21" x14ac:dyDescent="0.2">
      <c r="A188" s="76"/>
      <c r="C188" s="34" t="s">
        <v>182</v>
      </c>
      <c r="E188" s="29">
        <v>52778</v>
      </c>
      <c r="G188" s="1" t="s">
        <v>76</v>
      </c>
      <c r="H188" s="1" t="s">
        <v>44</v>
      </c>
      <c r="I188" s="10">
        <v>-9</v>
      </c>
      <c r="K188" s="13">
        <v>787212.6</v>
      </c>
      <c r="L188" s="14"/>
      <c r="M188" s="15">
        <v>463137</v>
      </c>
      <c r="N188" s="15"/>
      <c r="O188" s="15">
        <v>394925</v>
      </c>
      <c r="P188" s="15"/>
      <c r="Q188" s="15">
        <v>21745</v>
      </c>
      <c r="S188" s="59">
        <v>2.76</v>
      </c>
      <c r="U188" s="60">
        <v>18.2</v>
      </c>
    </row>
    <row r="189" spans="1:21" x14ac:dyDescent="0.2">
      <c r="A189" s="76"/>
      <c r="C189" s="34" t="s">
        <v>183</v>
      </c>
      <c r="E189" s="29">
        <v>51682</v>
      </c>
      <c r="G189" s="1" t="s">
        <v>76</v>
      </c>
      <c r="H189" s="1" t="s">
        <v>44</v>
      </c>
      <c r="I189" s="10">
        <v>-7</v>
      </c>
      <c r="K189" s="13">
        <v>795787.89</v>
      </c>
      <c r="L189" s="14"/>
      <c r="M189" s="15">
        <v>568421</v>
      </c>
      <c r="N189" s="15"/>
      <c r="O189" s="15">
        <v>283072</v>
      </c>
      <c r="P189" s="15"/>
      <c r="Q189" s="15">
        <v>18315</v>
      </c>
      <c r="S189" s="59">
        <v>2.2999999999999998</v>
      </c>
      <c r="U189" s="60">
        <v>15.5</v>
      </c>
    </row>
    <row r="190" spans="1:21" x14ac:dyDescent="0.2">
      <c r="A190" s="76"/>
      <c r="C190" s="34" t="s">
        <v>184</v>
      </c>
      <c r="E190" s="29">
        <v>50951</v>
      </c>
      <c r="G190" s="1" t="s">
        <v>76</v>
      </c>
      <c r="H190" s="1" t="s">
        <v>44</v>
      </c>
      <c r="I190" s="10">
        <v>-7</v>
      </c>
      <c r="K190" s="13">
        <v>993493.11</v>
      </c>
      <c r="L190" s="14"/>
      <c r="M190" s="15">
        <v>645905</v>
      </c>
      <c r="N190" s="15"/>
      <c r="O190" s="15">
        <v>417133</v>
      </c>
      <c r="P190" s="15"/>
      <c r="Q190" s="15">
        <v>28971</v>
      </c>
      <c r="S190" s="59">
        <v>2.92</v>
      </c>
      <c r="U190" s="60">
        <v>14.4</v>
      </c>
    </row>
    <row r="191" spans="1:21" x14ac:dyDescent="0.2">
      <c r="A191" s="76"/>
      <c r="C191" s="34" t="s">
        <v>185</v>
      </c>
      <c r="E191" s="29">
        <v>50951</v>
      </c>
      <c r="G191" s="1" t="s">
        <v>76</v>
      </c>
      <c r="H191" s="1" t="s">
        <v>44</v>
      </c>
      <c r="I191" s="10">
        <v>-7</v>
      </c>
      <c r="K191" s="13">
        <v>959028.11</v>
      </c>
      <c r="L191" s="14"/>
      <c r="M191" s="15">
        <v>590054</v>
      </c>
      <c r="N191" s="15"/>
      <c r="O191" s="15">
        <v>436106</v>
      </c>
      <c r="P191" s="15"/>
      <c r="Q191" s="15">
        <v>30340</v>
      </c>
      <c r="S191" s="59">
        <v>3.16</v>
      </c>
      <c r="U191" s="60">
        <v>14.4</v>
      </c>
    </row>
    <row r="192" spans="1:21" x14ac:dyDescent="0.2">
      <c r="A192" s="76"/>
      <c r="C192" s="34" t="s">
        <v>186</v>
      </c>
      <c r="E192" s="29">
        <v>49490</v>
      </c>
      <c r="G192" s="1" t="s">
        <v>76</v>
      </c>
      <c r="H192" s="1" t="s">
        <v>44</v>
      </c>
      <c r="I192" s="10">
        <v>-7</v>
      </c>
      <c r="K192" s="13">
        <v>263045.52</v>
      </c>
      <c r="L192" s="14"/>
      <c r="M192" s="15">
        <v>233244</v>
      </c>
      <c r="N192" s="15"/>
      <c r="O192" s="15">
        <v>48215</v>
      </c>
      <c r="P192" s="15"/>
      <c r="Q192" s="15">
        <v>4520</v>
      </c>
      <c r="S192" s="59">
        <v>1.72</v>
      </c>
      <c r="U192" s="60">
        <v>10.7</v>
      </c>
    </row>
    <row r="193" spans="1:21" x14ac:dyDescent="0.2">
      <c r="A193" s="76"/>
      <c r="C193" s="34" t="s">
        <v>187</v>
      </c>
      <c r="E193" s="29">
        <v>49125</v>
      </c>
      <c r="G193" s="1" t="s">
        <v>76</v>
      </c>
      <c r="H193" s="1" t="s">
        <v>44</v>
      </c>
      <c r="I193" s="10">
        <v>-7</v>
      </c>
      <c r="K193" s="13">
        <v>3155168.57</v>
      </c>
      <c r="L193" s="14"/>
      <c r="M193" s="15">
        <v>2291367</v>
      </c>
      <c r="N193" s="15"/>
      <c r="O193" s="15">
        <v>1084663</v>
      </c>
      <c r="P193" s="15"/>
      <c r="Q193" s="15">
        <v>113961</v>
      </c>
      <c r="S193" s="59">
        <v>3.61</v>
      </c>
      <c r="T193" s="59"/>
      <c r="U193" s="60">
        <v>9.5</v>
      </c>
    </row>
    <row r="194" spans="1:21" x14ac:dyDescent="0.2">
      <c r="A194" s="76"/>
      <c r="C194" s="34" t="s">
        <v>188</v>
      </c>
      <c r="E194" s="29">
        <v>49490</v>
      </c>
      <c r="G194" s="1" t="s">
        <v>76</v>
      </c>
      <c r="H194" s="1" t="s">
        <v>44</v>
      </c>
      <c r="I194" s="10">
        <v>-7</v>
      </c>
      <c r="K194" s="13">
        <v>282445.64</v>
      </c>
      <c r="L194" s="14"/>
      <c r="M194" s="15">
        <v>186522</v>
      </c>
      <c r="N194" s="15"/>
      <c r="O194" s="15">
        <v>115695</v>
      </c>
      <c r="P194" s="15"/>
      <c r="Q194" s="15">
        <v>10884</v>
      </c>
      <c r="S194" s="59">
        <v>3.85</v>
      </c>
      <c r="U194" s="60">
        <v>10.6</v>
      </c>
    </row>
    <row r="195" spans="1:21" x14ac:dyDescent="0.2">
      <c r="A195" s="76"/>
      <c r="C195" s="34" t="s">
        <v>189</v>
      </c>
      <c r="E195" s="29">
        <v>49856</v>
      </c>
      <c r="G195" s="1" t="s">
        <v>76</v>
      </c>
      <c r="H195" s="1" t="s">
        <v>44</v>
      </c>
      <c r="I195" s="10">
        <v>-7</v>
      </c>
      <c r="K195" s="13">
        <v>301560.87</v>
      </c>
      <c r="L195" s="14"/>
      <c r="M195" s="15">
        <v>235844</v>
      </c>
      <c r="N195" s="15"/>
      <c r="O195" s="15">
        <v>86826</v>
      </c>
      <c r="P195" s="15"/>
      <c r="Q195" s="15">
        <v>7516</v>
      </c>
      <c r="S195" s="59">
        <v>2.4900000000000002</v>
      </c>
      <c r="U195" s="60">
        <v>11.6</v>
      </c>
    </row>
    <row r="196" spans="1:21" x14ac:dyDescent="0.2">
      <c r="A196" s="76"/>
      <c r="C196" s="34" t="s">
        <v>175</v>
      </c>
      <c r="E196" s="29">
        <v>51682</v>
      </c>
      <c r="G196" s="1" t="s">
        <v>76</v>
      </c>
      <c r="H196" s="1" t="s">
        <v>44</v>
      </c>
      <c r="I196" s="10">
        <v>-7</v>
      </c>
      <c r="K196" s="13">
        <v>28564016.050000001</v>
      </c>
      <c r="L196" s="14"/>
      <c r="M196" s="15">
        <v>7014380</v>
      </c>
      <c r="N196" s="15"/>
      <c r="O196" s="15">
        <v>23549117</v>
      </c>
      <c r="P196" s="15"/>
      <c r="Q196" s="15">
        <v>1466835</v>
      </c>
      <c r="S196" s="59">
        <v>5.14</v>
      </c>
      <c r="U196" s="60">
        <v>16.100000000000001</v>
      </c>
    </row>
    <row r="197" spans="1:21" x14ac:dyDescent="0.2">
      <c r="A197" s="76"/>
      <c r="C197" s="34" t="s">
        <v>191</v>
      </c>
      <c r="E197" s="29">
        <v>45838</v>
      </c>
      <c r="G197" s="1" t="s">
        <v>76</v>
      </c>
      <c r="H197" s="1" t="s">
        <v>44</v>
      </c>
      <c r="I197" s="10">
        <v>-10</v>
      </c>
      <c r="K197" s="13">
        <v>496457.67</v>
      </c>
      <c r="L197" s="14"/>
      <c r="M197" s="15">
        <v>515014</v>
      </c>
      <c r="N197" s="15"/>
      <c r="O197" s="15">
        <v>31089</v>
      </c>
      <c r="P197" s="15"/>
      <c r="Q197" s="15">
        <v>31090</v>
      </c>
      <c r="S197" s="59">
        <v>6.26</v>
      </c>
      <c r="U197" s="60">
        <v>1</v>
      </c>
    </row>
    <row r="198" spans="1:21" x14ac:dyDescent="0.2">
      <c r="A198" s="76"/>
      <c r="C198" s="34" t="s">
        <v>192</v>
      </c>
      <c r="E198" s="29">
        <v>51682</v>
      </c>
      <c r="G198" s="1" t="s">
        <v>76</v>
      </c>
      <c r="H198" s="1" t="s">
        <v>44</v>
      </c>
      <c r="I198" s="10">
        <v>-7</v>
      </c>
      <c r="K198" s="16">
        <v>1977968.08</v>
      </c>
      <c r="L198" s="14"/>
      <c r="M198" s="15">
        <v>1466260</v>
      </c>
      <c r="N198" s="15"/>
      <c r="O198" s="15">
        <v>650166</v>
      </c>
      <c r="P198" s="15"/>
      <c r="Q198" s="15">
        <v>43007</v>
      </c>
      <c r="S198" s="59">
        <v>2.17</v>
      </c>
      <c r="U198" s="60">
        <v>15.1</v>
      </c>
    </row>
    <row r="199" spans="1:21" x14ac:dyDescent="0.2">
      <c r="A199" s="76"/>
      <c r="C199" s="34"/>
      <c r="K199" s="13"/>
      <c r="M199" s="63"/>
      <c r="O199" s="63"/>
      <c r="Q199" s="63"/>
    </row>
    <row r="200" spans="1:21" x14ac:dyDescent="0.2">
      <c r="A200" s="76"/>
      <c r="C200" s="37" t="s">
        <v>196</v>
      </c>
      <c r="K200" s="13">
        <f>+SUBTOTAL(9,K179:K199)</f>
        <v>83302675.450000003</v>
      </c>
      <c r="M200" s="51">
        <f>+SUBTOTAL(9,M179:M199)</f>
        <v>32291346</v>
      </c>
      <c r="O200" s="51">
        <f>+SUBTOTAL(9,O179:O199)</f>
        <v>58530836</v>
      </c>
      <c r="Q200" s="51">
        <f>+SUBTOTAL(9,Q179:Q199)</f>
        <v>3116257</v>
      </c>
      <c r="S200" s="59">
        <f>Q200/K200*100</f>
        <v>3.7408846512624225</v>
      </c>
      <c r="U200" s="60">
        <f>ROUND(O200/Q200,1)</f>
        <v>18.8</v>
      </c>
    </row>
    <row r="201" spans="1:21" x14ac:dyDescent="0.2">
      <c r="A201" s="76"/>
      <c r="K201" s="13"/>
    </row>
    <row r="202" spans="1:21" x14ac:dyDescent="0.2">
      <c r="A202" s="76">
        <v>342.3</v>
      </c>
      <c r="C202" s="20" t="s">
        <v>116</v>
      </c>
      <c r="K202" s="13"/>
    </row>
    <row r="203" spans="1:21" x14ac:dyDescent="0.2">
      <c r="A203" s="76"/>
      <c r="C203" s="34" t="s">
        <v>193</v>
      </c>
      <c r="E203" s="29"/>
      <c r="G203" s="1" t="s">
        <v>215</v>
      </c>
      <c r="I203" s="10">
        <v>0</v>
      </c>
      <c r="K203" s="13">
        <v>715380.63</v>
      </c>
      <c r="L203" s="14"/>
      <c r="M203" s="15">
        <v>12232</v>
      </c>
      <c r="N203" s="15"/>
      <c r="O203" s="15">
        <v>703149</v>
      </c>
      <c r="P203" s="15"/>
      <c r="Q203" s="15">
        <v>100450</v>
      </c>
      <c r="S203" s="59">
        <v>14.04</v>
      </c>
      <c r="U203" s="60">
        <v>7</v>
      </c>
    </row>
    <row r="204" spans="1:21" x14ac:dyDescent="0.2">
      <c r="A204" s="76"/>
      <c r="C204" s="34" t="s">
        <v>195</v>
      </c>
      <c r="E204" s="29"/>
      <c r="G204" s="1" t="s">
        <v>215</v>
      </c>
      <c r="I204" s="10">
        <v>0</v>
      </c>
      <c r="K204" s="13">
        <v>12722.09</v>
      </c>
      <c r="L204" s="14"/>
      <c r="M204" s="15">
        <v>146</v>
      </c>
      <c r="N204" s="15"/>
      <c r="O204" s="15">
        <v>12576</v>
      </c>
      <c r="P204" s="15"/>
      <c r="Q204" s="15">
        <v>1797</v>
      </c>
      <c r="S204" s="59">
        <v>14.13</v>
      </c>
      <c r="U204" s="60">
        <v>7</v>
      </c>
    </row>
    <row r="205" spans="1:21" x14ac:dyDescent="0.2">
      <c r="A205" s="76"/>
      <c r="C205" s="34" t="s">
        <v>175</v>
      </c>
      <c r="E205" s="29"/>
      <c r="G205" s="1" t="s">
        <v>215</v>
      </c>
      <c r="I205" s="10">
        <v>0</v>
      </c>
      <c r="K205" s="16">
        <v>1153081.03</v>
      </c>
      <c r="L205" s="14"/>
      <c r="M205" s="15">
        <v>27650</v>
      </c>
      <c r="N205" s="15"/>
      <c r="O205" s="15">
        <v>1125431</v>
      </c>
      <c r="P205" s="15"/>
      <c r="Q205" s="15">
        <v>187572</v>
      </c>
      <c r="S205" s="59">
        <v>16.27</v>
      </c>
      <c r="U205" s="60">
        <v>6</v>
      </c>
    </row>
    <row r="206" spans="1:21" x14ac:dyDescent="0.2">
      <c r="A206" s="76"/>
      <c r="C206" s="34"/>
      <c r="K206" s="13"/>
      <c r="M206" s="63"/>
      <c r="O206" s="63"/>
      <c r="Q206" s="63"/>
    </row>
    <row r="207" spans="1:21" x14ac:dyDescent="0.2">
      <c r="A207" s="76"/>
      <c r="C207" s="37" t="s">
        <v>196</v>
      </c>
      <c r="K207" s="13">
        <f>+SUBTOTAL(9,K203:K206)</f>
        <v>1881183.75</v>
      </c>
      <c r="M207" s="51">
        <f>+SUBTOTAL(9,M203:M206)</f>
        <v>40028</v>
      </c>
      <c r="O207" s="51">
        <f>+SUBTOTAL(9,O203:O206)</f>
        <v>1841156</v>
      </c>
      <c r="Q207" s="51">
        <f>+SUBTOTAL(9,Q203:Q206)</f>
        <v>289819</v>
      </c>
      <c r="S207" s="59">
        <f>Q207/K207*100</f>
        <v>15.406203673617741</v>
      </c>
      <c r="U207" s="60">
        <f>ROUND(O207/Q207,1)</f>
        <v>6.4</v>
      </c>
    </row>
    <row r="208" spans="1:21" x14ac:dyDescent="0.2">
      <c r="A208" s="76"/>
      <c r="K208" s="13"/>
    </row>
    <row r="209" spans="1:21" x14ac:dyDescent="0.2">
      <c r="A209" s="76">
        <v>343</v>
      </c>
      <c r="C209" s="20" t="s">
        <v>43</v>
      </c>
      <c r="K209" s="13"/>
    </row>
    <row r="210" spans="1:21" x14ac:dyDescent="0.2">
      <c r="A210" s="76"/>
      <c r="C210" s="34" t="s">
        <v>176</v>
      </c>
      <c r="E210" s="29">
        <v>56795</v>
      </c>
      <c r="G210" s="1" t="s">
        <v>78</v>
      </c>
      <c r="H210" s="1" t="s">
        <v>44</v>
      </c>
      <c r="I210" s="10">
        <v>-12</v>
      </c>
      <c r="K210" s="13">
        <v>301584647.13</v>
      </c>
      <c r="L210" s="14"/>
      <c r="M210" s="15">
        <v>43431638</v>
      </c>
      <c r="N210" s="15"/>
      <c r="O210" s="15">
        <v>294343167</v>
      </c>
      <c r="P210" s="15"/>
      <c r="Q210" s="15">
        <v>11346929</v>
      </c>
      <c r="S210" s="59">
        <v>3.76</v>
      </c>
      <c r="U210" s="60">
        <v>25.9</v>
      </c>
    </row>
    <row r="211" spans="1:21" x14ac:dyDescent="0.2">
      <c r="A211" s="76"/>
      <c r="C211" s="34" t="s">
        <v>177</v>
      </c>
      <c r="E211" s="29">
        <v>52047</v>
      </c>
      <c r="G211" s="1" t="s">
        <v>78</v>
      </c>
      <c r="H211" s="1" t="s">
        <v>44</v>
      </c>
      <c r="I211" s="10">
        <v>-9</v>
      </c>
      <c r="K211" s="13">
        <v>44302738.869999997</v>
      </c>
      <c r="L211" s="14"/>
      <c r="M211" s="15">
        <v>22462148</v>
      </c>
      <c r="N211" s="15"/>
      <c r="O211" s="15">
        <v>25827837</v>
      </c>
      <c r="P211" s="15"/>
      <c r="Q211" s="15">
        <v>1615973</v>
      </c>
      <c r="S211" s="59">
        <v>3.65</v>
      </c>
      <c r="U211" s="60">
        <v>16</v>
      </c>
    </row>
    <row r="212" spans="1:21" x14ac:dyDescent="0.2">
      <c r="A212" s="76"/>
      <c r="C212" s="34" t="s">
        <v>178</v>
      </c>
      <c r="E212" s="29">
        <v>52047</v>
      </c>
      <c r="G212" s="1" t="s">
        <v>78</v>
      </c>
      <c r="H212" s="1" t="s">
        <v>44</v>
      </c>
      <c r="I212" s="10">
        <v>-9</v>
      </c>
      <c r="K212" s="13">
        <v>35563345.270000003</v>
      </c>
      <c r="L212" s="14"/>
      <c r="M212" s="15">
        <v>23042031</v>
      </c>
      <c r="N212" s="15"/>
      <c r="O212" s="15">
        <v>15722015</v>
      </c>
      <c r="P212" s="15"/>
      <c r="Q212" s="15">
        <v>1012642</v>
      </c>
      <c r="S212" s="59">
        <v>2.85</v>
      </c>
      <c r="U212" s="60">
        <v>15.5</v>
      </c>
    </row>
    <row r="213" spans="1:21" x14ac:dyDescent="0.2">
      <c r="A213" s="76"/>
      <c r="C213" s="34" t="s">
        <v>179</v>
      </c>
      <c r="E213" s="29">
        <v>52778</v>
      </c>
      <c r="G213" s="1" t="s">
        <v>78</v>
      </c>
      <c r="H213" s="1" t="s">
        <v>44</v>
      </c>
      <c r="I213" s="10">
        <v>-9</v>
      </c>
      <c r="K213" s="13">
        <v>27447458.109999999</v>
      </c>
      <c r="L213" s="14"/>
      <c r="M213" s="15">
        <v>15781458</v>
      </c>
      <c r="N213" s="15"/>
      <c r="O213" s="15">
        <v>14136271</v>
      </c>
      <c r="P213" s="15"/>
      <c r="Q213" s="15">
        <v>820520</v>
      </c>
      <c r="S213" s="59">
        <v>2.99</v>
      </c>
      <c r="U213" s="60">
        <v>17.2</v>
      </c>
    </row>
    <row r="214" spans="1:21" x14ac:dyDescent="0.2">
      <c r="A214" s="76"/>
      <c r="C214" s="34" t="s">
        <v>180</v>
      </c>
      <c r="E214" s="29">
        <v>52778</v>
      </c>
      <c r="G214" s="1" t="s">
        <v>78</v>
      </c>
      <c r="H214" s="1" t="s">
        <v>44</v>
      </c>
      <c r="I214" s="10">
        <v>-9</v>
      </c>
      <c r="K214" s="13">
        <v>27975634.149999999</v>
      </c>
      <c r="L214" s="14"/>
      <c r="M214" s="15">
        <v>15230364</v>
      </c>
      <c r="N214" s="15"/>
      <c r="O214" s="15">
        <v>15263077</v>
      </c>
      <c r="P214" s="15"/>
      <c r="Q214" s="15">
        <v>882055</v>
      </c>
      <c r="S214" s="59">
        <v>3.15</v>
      </c>
      <c r="U214" s="60">
        <v>17.3</v>
      </c>
    </row>
    <row r="215" spans="1:21" x14ac:dyDescent="0.2">
      <c r="A215" s="76"/>
      <c r="C215" s="34" t="s">
        <v>181</v>
      </c>
      <c r="E215" s="29">
        <v>52778</v>
      </c>
      <c r="G215" s="1" t="s">
        <v>78</v>
      </c>
      <c r="H215" s="1" t="s">
        <v>44</v>
      </c>
      <c r="I215" s="10">
        <v>-9</v>
      </c>
      <c r="K215" s="13">
        <v>27378018.690000001</v>
      </c>
      <c r="L215" s="14"/>
      <c r="M215" s="15">
        <v>15466868</v>
      </c>
      <c r="N215" s="15"/>
      <c r="O215" s="15">
        <v>14375172</v>
      </c>
      <c r="P215" s="15"/>
      <c r="Q215" s="15">
        <v>833255</v>
      </c>
      <c r="S215" s="59">
        <v>3.04</v>
      </c>
      <c r="U215" s="60">
        <v>17.3</v>
      </c>
    </row>
    <row r="216" spans="1:21" x14ac:dyDescent="0.2">
      <c r="A216" s="76"/>
      <c r="C216" s="34" t="s">
        <v>182</v>
      </c>
      <c r="E216" s="29">
        <v>52778</v>
      </c>
      <c r="G216" s="1" t="s">
        <v>78</v>
      </c>
      <c r="H216" s="1" t="s">
        <v>44</v>
      </c>
      <c r="I216" s="10">
        <v>-9</v>
      </c>
      <c r="K216" s="13">
        <v>27074615.969999999</v>
      </c>
      <c r="L216" s="14"/>
      <c r="M216" s="15">
        <v>16009674</v>
      </c>
      <c r="N216" s="15"/>
      <c r="O216" s="15">
        <v>13501657</v>
      </c>
      <c r="P216" s="15"/>
      <c r="Q216" s="15">
        <v>784200</v>
      </c>
      <c r="S216" s="59">
        <v>2.9</v>
      </c>
      <c r="U216" s="60">
        <v>17.2</v>
      </c>
    </row>
    <row r="217" spans="1:21" x14ac:dyDescent="0.2">
      <c r="A217" s="76"/>
      <c r="C217" s="34" t="s">
        <v>183</v>
      </c>
      <c r="E217" s="29">
        <v>51682</v>
      </c>
      <c r="G217" s="1" t="s">
        <v>78</v>
      </c>
      <c r="H217" s="1" t="s">
        <v>44</v>
      </c>
      <c r="I217" s="10">
        <v>-7</v>
      </c>
      <c r="K217" s="13">
        <v>16822049.449999999</v>
      </c>
      <c r="L217" s="14"/>
      <c r="M217" s="15">
        <v>10540929</v>
      </c>
      <c r="N217" s="15"/>
      <c r="O217" s="15">
        <v>7458664</v>
      </c>
      <c r="P217" s="15"/>
      <c r="Q217" s="15">
        <v>497896</v>
      </c>
      <c r="S217" s="59">
        <v>2.96</v>
      </c>
      <c r="U217" s="60">
        <v>15</v>
      </c>
    </row>
    <row r="218" spans="1:21" x14ac:dyDescent="0.2">
      <c r="A218" s="76"/>
      <c r="C218" s="34" t="s">
        <v>184</v>
      </c>
      <c r="E218" s="29">
        <v>50951</v>
      </c>
      <c r="G218" s="1" t="s">
        <v>78</v>
      </c>
      <c r="H218" s="1" t="s">
        <v>44</v>
      </c>
      <c r="I218" s="10">
        <v>-7</v>
      </c>
      <c r="K218" s="13">
        <v>43431563.719999999</v>
      </c>
      <c r="L218" s="14"/>
      <c r="M218" s="15">
        <v>26383989</v>
      </c>
      <c r="N218" s="15"/>
      <c r="O218" s="15">
        <v>20087784</v>
      </c>
      <c r="P218" s="15"/>
      <c r="Q218" s="15">
        <v>1483721</v>
      </c>
      <c r="S218" s="59">
        <v>3.42</v>
      </c>
      <c r="U218" s="60">
        <v>13.5</v>
      </c>
    </row>
    <row r="219" spans="1:21" x14ac:dyDescent="0.2">
      <c r="A219" s="76"/>
      <c r="C219" s="34" t="s">
        <v>185</v>
      </c>
      <c r="E219" s="29">
        <v>50951</v>
      </c>
      <c r="G219" s="1" t="s">
        <v>78</v>
      </c>
      <c r="H219" s="1" t="s">
        <v>44</v>
      </c>
      <c r="I219" s="10">
        <v>-7</v>
      </c>
      <c r="K219" s="13">
        <v>44063581.399999999</v>
      </c>
      <c r="L219" s="14"/>
      <c r="M219" s="15">
        <v>24660662</v>
      </c>
      <c r="N219" s="15"/>
      <c r="O219" s="15">
        <v>22487370</v>
      </c>
      <c r="P219" s="15"/>
      <c r="Q219" s="15">
        <v>1654170</v>
      </c>
      <c r="S219" s="59">
        <v>3.75</v>
      </c>
      <c r="U219" s="60">
        <v>13.6</v>
      </c>
    </row>
    <row r="220" spans="1:21" x14ac:dyDescent="0.2">
      <c r="A220" s="76"/>
      <c r="C220" s="34" t="s">
        <v>186</v>
      </c>
      <c r="E220" s="29">
        <v>49490</v>
      </c>
      <c r="G220" s="1" t="s">
        <v>78</v>
      </c>
      <c r="H220" s="1" t="s">
        <v>44</v>
      </c>
      <c r="I220" s="10">
        <v>-7</v>
      </c>
      <c r="K220" s="13">
        <v>34631362.229999997</v>
      </c>
      <c r="L220" s="14"/>
      <c r="M220" s="15">
        <v>24221537</v>
      </c>
      <c r="N220" s="15"/>
      <c r="O220" s="15">
        <v>12834021</v>
      </c>
      <c r="P220" s="15"/>
      <c r="Q220" s="15">
        <v>1242767</v>
      </c>
      <c r="S220" s="59">
        <v>3.59</v>
      </c>
      <c r="U220" s="60">
        <v>10.3</v>
      </c>
    </row>
    <row r="221" spans="1:21" x14ac:dyDescent="0.2">
      <c r="A221" s="76"/>
      <c r="C221" s="34" t="s">
        <v>187</v>
      </c>
      <c r="E221" s="29">
        <v>49125</v>
      </c>
      <c r="G221" s="1" t="s">
        <v>78</v>
      </c>
      <c r="H221" s="1" t="s">
        <v>44</v>
      </c>
      <c r="I221" s="10">
        <v>-7</v>
      </c>
      <c r="K221" s="13">
        <v>29369546.170000002</v>
      </c>
      <c r="L221" s="14"/>
      <c r="M221" s="15">
        <v>21829183</v>
      </c>
      <c r="N221" s="15"/>
      <c r="O221" s="15">
        <v>9596231</v>
      </c>
      <c r="P221" s="15"/>
      <c r="Q221" s="15">
        <v>1040678</v>
      </c>
      <c r="S221" s="59">
        <v>3.54</v>
      </c>
      <c r="U221" s="60">
        <v>9.1999999999999993</v>
      </c>
    </row>
    <row r="222" spans="1:21" x14ac:dyDescent="0.2">
      <c r="A222" s="76"/>
      <c r="C222" s="34" t="s">
        <v>188</v>
      </c>
      <c r="E222" s="29">
        <v>49490</v>
      </c>
      <c r="G222" s="1" t="s">
        <v>78</v>
      </c>
      <c r="H222" s="1" t="s">
        <v>44</v>
      </c>
      <c r="I222" s="10">
        <v>-7</v>
      </c>
      <c r="K222" s="13">
        <v>25934235.140000001</v>
      </c>
      <c r="L222" s="14"/>
      <c r="M222" s="15">
        <v>19020591</v>
      </c>
      <c r="N222" s="15"/>
      <c r="O222" s="15">
        <v>8729041</v>
      </c>
      <c r="P222" s="15"/>
      <c r="Q222" s="15">
        <v>865278</v>
      </c>
      <c r="S222" s="59">
        <v>3.34</v>
      </c>
      <c r="U222" s="60">
        <v>10.1</v>
      </c>
    </row>
    <row r="223" spans="1:21" x14ac:dyDescent="0.2">
      <c r="A223" s="76"/>
      <c r="C223" s="34" t="s">
        <v>189</v>
      </c>
      <c r="E223" s="29">
        <v>49856</v>
      </c>
      <c r="G223" s="1" t="s">
        <v>78</v>
      </c>
      <c r="H223" s="1" t="s">
        <v>44</v>
      </c>
      <c r="I223" s="10">
        <v>-7</v>
      </c>
      <c r="K223" s="13">
        <v>42711831.420000002</v>
      </c>
      <c r="L223" s="14"/>
      <c r="M223" s="15">
        <v>34043419</v>
      </c>
      <c r="N223" s="15"/>
      <c r="O223" s="15">
        <v>11658241</v>
      </c>
      <c r="P223" s="15"/>
      <c r="Q223" s="15">
        <v>1062715</v>
      </c>
      <c r="S223" s="59">
        <v>2.4900000000000002</v>
      </c>
      <c r="U223" s="60">
        <v>11</v>
      </c>
    </row>
    <row r="224" spans="1:21" x14ac:dyDescent="0.2">
      <c r="A224" s="76"/>
      <c r="C224" s="34" t="s">
        <v>192</v>
      </c>
      <c r="E224" s="29">
        <v>51682</v>
      </c>
      <c r="G224" s="1" t="s">
        <v>78</v>
      </c>
      <c r="H224" s="1" t="s">
        <v>44</v>
      </c>
      <c r="I224" s="10">
        <v>-7</v>
      </c>
      <c r="K224" s="16">
        <v>19578532.350000001</v>
      </c>
      <c r="L224" s="14"/>
      <c r="M224" s="17">
        <v>12775429</v>
      </c>
      <c r="N224" s="15"/>
      <c r="O224" s="17">
        <v>8173601</v>
      </c>
      <c r="P224" s="15"/>
      <c r="Q224" s="17">
        <v>554058</v>
      </c>
      <c r="S224" s="59">
        <v>2.83</v>
      </c>
      <c r="U224" s="60">
        <v>14.8</v>
      </c>
    </row>
    <row r="225" spans="1:21" x14ac:dyDescent="0.2">
      <c r="A225" s="76"/>
      <c r="C225" s="34"/>
      <c r="K225" s="13"/>
      <c r="L225" s="14"/>
      <c r="M225" s="15"/>
      <c r="N225" s="15"/>
      <c r="O225" s="15"/>
      <c r="P225" s="15"/>
      <c r="Q225" s="15"/>
    </row>
    <row r="226" spans="1:21" x14ac:dyDescent="0.2">
      <c r="A226" s="76"/>
      <c r="C226" s="37" t="s">
        <v>197</v>
      </c>
      <c r="K226" s="13">
        <f>+SUBTOTAL(9,K210:K225)</f>
        <v>747869160.06999981</v>
      </c>
      <c r="M226" s="51">
        <f>+SUBTOTAL(9,M210:M225)</f>
        <v>324899920</v>
      </c>
      <c r="O226" s="51">
        <f>+SUBTOTAL(9,O210:O225)</f>
        <v>494194149</v>
      </c>
      <c r="Q226" s="51">
        <f>+SUBTOTAL(9,Q210:Q225)</f>
        <v>25696857</v>
      </c>
      <c r="S226" s="59">
        <f>Q226/K226*100</f>
        <v>3.4360097156024989</v>
      </c>
      <c r="U226" s="60">
        <f>ROUND(O226/Q226,1)</f>
        <v>19.2</v>
      </c>
    </row>
    <row r="227" spans="1:21" x14ac:dyDescent="0.2">
      <c r="A227" s="76"/>
      <c r="K227" s="13"/>
    </row>
    <row r="228" spans="1:21" x14ac:dyDescent="0.2">
      <c r="A228" s="76">
        <v>344</v>
      </c>
      <c r="C228" s="20" t="s">
        <v>25</v>
      </c>
      <c r="K228" s="13"/>
    </row>
    <row r="229" spans="1:21" x14ac:dyDescent="0.2">
      <c r="A229" s="76"/>
      <c r="C229" s="34" t="s">
        <v>176</v>
      </c>
      <c r="E229" s="29">
        <v>56795</v>
      </c>
      <c r="G229" s="1" t="s">
        <v>72</v>
      </c>
      <c r="H229" s="1" t="s">
        <v>44</v>
      </c>
      <c r="I229" s="10">
        <v>-12</v>
      </c>
      <c r="K229" s="13">
        <v>63781994.479999997</v>
      </c>
      <c r="L229" s="14"/>
      <c r="M229" s="15">
        <v>16760753</v>
      </c>
      <c r="N229" s="15"/>
      <c r="O229" s="15">
        <v>54675081</v>
      </c>
      <c r="P229" s="15"/>
      <c r="Q229" s="15">
        <v>1861030</v>
      </c>
      <c r="S229" s="59">
        <v>2.92</v>
      </c>
      <c r="U229" s="60">
        <v>29.4</v>
      </c>
    </row>
    <row r="230" spans="1:21" x14ac:dyDescent="0.2">
      <c r="A230" s="76"/>
      <c r="C230" s="34" t="s">
        <v>177</v>
      </c>
      <c r="E230" s="29">
        <v>52047</v>
      </c>
      <c r="G230" s="1" t="s">
        <v>72</v>
      </c>
      <c r="H230" s="1" t="s">
        <v>44</v>
      </c>
      <c r="I230" s="10">
        <v>-9</v>
      </c>
      <c r="K230" s="13">
        <v>4001968.45</v>
      </c>
      <c r="L230" s="14"/>
      <c r="M230" s="15">
        <v>2791332</v>
      </c>
      <c r="N230" s="15"/>
      <c r="O230" s="15">
        <v>1570814</v>
      </c>
      <c r="P230" s="15"/>
      <c r="Q230" s="15">
        <v>91579</v>
      </c>
      <c r="S230" s="59">
        <v>2.29</v>
      </c>
      <c r="U230" s="60">
        <v>17.2</v>
      </c>
    </row>
    <row r="231" spans="1:21" x14ac:dyDescent="0.2">
      <c r="A231" s="76"/>
      <c r="C231" s="34" t="s">
        <v>178</v>
      </c>
      <c r="E231" s="29">
        <v>52047</v>
      </c>
      <c r="G231" s="1" t="s">
        <v>72</v>
      </c>
      <c r="H231" s="1" t="s">
        <v>44</v>
      </c>
      <c r="I231" s="10">
        <v>-9</v>
      </c>
      <c r="K231" s="13">
        <v>3905587.36</v>
      </c>
      <c r="L231" s="14"/>
      <c r="M231" s="15">
        <v>2690252</v>
      </c>
      <c r="N231" s="15"/>
      <c r="O231" s="15">
        <v>1566838</v>
      </c>
      <c r="P231" s="15"/>
      <c r="Q231" s="15">
        <v>91357</v>
      </c>
      <c r="S231" s="59">
        <v>2.34</v>
      </c>
      <c r="U231" s="60">
        <v>17.2</v>
      </c>
    </row>
    <row r="232" spans="1:21" x14ac:dyDescent="0.2">
      <c r="A232" s="76"/>
      <c r="C232" s="34" t="s">
        <v>179</v>
      </c>
      <c r="E232" s="29">
        <v>52778</v>
      </c>
      <c r="G232" s="1" t="s">
        <v>72</v>
      </c>
      <c r="H232" s="1" t="s">
        <v>44</v>
      </c>
      <c r="I232" s="10">
        <v>-9</v>
      </c>
      <c r="K232" s="13">
        <v>3065508.07</v>
      </c>
      <c r="L232" s="14"/>
      <c r="M232" s="15">
        <v>1942546</v>
      </c>
      <c r="N232" s="15"/>
      <c r="O232" s="15">
        <v>1398858</v>
      </c>
      <c r="P232" s="15"/>
      <c r="Q232" s="15">
        <v>73554</v>
      </c>
      <c r="S232" s="59">
        <v>2.4</v>
      </c>
      <c r="U232" s="60">
        <v>19</v>
      </c>
    </row>
    <row r="233" spans="1:21" x14ac:dyDescent="0.2">
      <c r="A233" s="76"/>
      <c r="C233" s="34" t="s">
        <v>180</v>
      </c>
      <c r="E233" s="29">
        <v>52778</v>
      </c>
      <c r="G233" s="1" t="s">
        <v>72</v>
      </c>
      <c r="H233" s="1" t="s">
        <v>44</v>
      </c>
      <c r="I233" s="10">
        <v>-9</v>
      </c>
      <c r="K233" s="13">
        <v>3053037.79</v>
      </c>
      <c r="L233" s="14"/>
      <c r="M233" s="15">
        <v>1934311</v>
      </c>
      <c r="N233" s="15"/>
      <c r="O233" s="15">
        <v>1393500</v>
      </c>
      <c r="P233" s="15"/>
      <c r="Q233" s="15">
        <v>73271</v>
      </c>
      <c r="S233" s="59">
        <v>2.4</v>
      </c>
      <c r="U233" s="60">
        <v>19</v>
      </c>
    </row>
    <row r="234" spans="1:21" x14ac:dyDescent="0.2">
      <c r="A234" s="76"/>
      <c r="C234" s="34" t="s">
        <v>181</v>
      </c>
      <c r="E234" s="29">
        <v>52778</v>
      </c>
      <c r="G234" s="1" t="s">
        <v>72</v>
      </c>
      <c r="H234" s="1" t="s">
        <v>44</v>
      </c>
      <c r="I234" s="10">
        <v>-9</v>
      </c>
      <c r="K234" s="13">
        <v>3483804.51</v>
      </c>
      <c r="L234" s="14"/>
      <c r="M234" s="15">
        <v>1631074</v>
      </c>
      <c r="N234" s="15"/>
      <c r="O234" s="15">
        <v>2166273</v>
      </c>
      <c r="P234" s="15"/>
      <c r="Q234" s="15">
        <v>113118</v>
      </c>
      <c r="S234" s="59">
        <v>3.25</v>
      </c>
      <c r="U234" s="60">
        <v>19.2</v>
      </c>
    </row>
    <row r="235" spans="1:21" x14ac:dyDescent="0.2">
      <c r="A235" s="76"/>
      <c r="C235" s="34" t="s">
        <v>182</v>
      </c>
      <c r="E235" s="29">
        <v>52778</v>
      </c>
      <c r="G235" s="1" t="s">
        <v>72</v>
      </c>
      <c r="H235" s="1" t="s">
        <v>44</v>
      </c>
      <c r="I235" s="10">
        <v>-9</v>
      </c>
      <c r="K235" s="13">
        <v>3437706.23</v>
      </c>
      <c r="L235" s="14"/>
      <c r="M235" s="15">
        <v>1967157</v>
      </c>
      <c r="N235" s="15"/>
      <c r="O235" s="15">
        <v>1779943</v>
      </c>
      <c r="P235" s="15"/>
      <c r="Q235" s="15">
        <v>93150</v>
      </c>
      <c r="S235" s="59">
        <v>2.71</v>
      </c>
      <c r="U235" s="60">
        <v>19.100000000000001</v>
      </c>
    </row>
    <row r="236" spans="1:21" x14ac:dyDescent="0.2">
      <c r="A236" s="76"/>
      <c r="C236" s="34" t="s">
        <v>183</v>
      </c>
      <c r="E236" s="29">
        <v>51682</v>
      </c>
      <c r="G236" s="1" t="s">
        <v>72</v>
      </c>
      <c r="H236" s="1" t="s">
        <v>44</v>
      </c>
      <c r="I236" s="10">
        <v>-7</v>
      </c>
      <c r="K236" s="13">
        <v>3010557.55</v>
      </c>
      <c r="L236" s="14"/>
      <c r="M236" s="15">
        <v>2150546</v>
      </c>
      <c r="N236" s="15"/>
      <c r="O236" s="15">
        <v>1070751</v>
      </c>
      <c r="P236" s="15"/>
      <c r="Q236" s="15">
        <v>65835</v>
      </c>
      <c r="S236" s="59">
        <v>2.19</v>
      </c>
      <c r="U236" s="60">
        <v>16.3</v>
      </c>
    </row>
    <row r="237" spans="1:21" x14ac:dyDescent="0.2">
      <c r="A237" s="76"/>
      <c r="C237" s="34" t="s">
        <v>184</v>
      </c>
      <c r="E237" s="29">
        <v>50951</v>
      </c>
      <c r="G237" s="1" t="s">
        <v>72</v>
      </c>
      <c r="H237" s="1" t="s">
        <v>44</v>
      </c>
      <c r="I237" s="10">
        <v>-7</v>
      </c>
      <c r="K237" s="13">
        <v>3276234.97</v>
      </c>
      <c r="L237" s="14"/>
      <c r="M237" s="15">
        <v>2560024</v>
      </c>
      <c r="N237" s="15"/>
      <c r="O237" s="15">
        <v>945547</v>
      </c>
      <c r="P237" s="15"/>
      <c r="Q237" s="15">
        <v>66093</v>
      </c>
      <c r="S237" s="59">
        <v>2.02</v>
      </c>
      <c r="U237" s="60">
        <v>14.3</v>
      </c>
    </row>
    <row r="238" spans="1:21" x14ac:dyDescent="0.2">
      <c r="A238" s="76"/>
      <c r="C238" s="34" t="s">
        <v>185</v>
      </c>
      <c r="E238" s="29">
        <v>50951</v>
      </c>
      <c r="G238" s="1" t="s">
        <v>72</v>
      </c>
      <c r="H238" s="1" t="s">
        <v>44</v>
      </c>
      <c r="I238" s="10">
        <v>-7</v>
      </c>
      <c r="K238" s="13">
        <v>3830334.81</v>
      </c>
      <c r="L238" s="14"/>
      <c r="M238" s="15">
        <v>2806805</v>
      </c>
      <c r="N238" s="15"/>
      <c r="O238" s="15">
        <v>1291653</v>
      </c>
      <c r="P238" s="15"/>
      <c r="Q238" s="15">
        <v>89704</v>
      </c>
      <c r="S238" s="59">
        <v>2.34</v>
      </c>
      <c r="U238" s="60">
        <v>14.4</v>
      </c>
    </row>
    <row r="239" spans="1:21" x14ac:dyDescent="0.2">
      <c r="A239" s="76"/>
      <c r="C239" s="34" t="s">
        <v>186</v>
      </c>
      <c r="E239" s="29">
        <v>49490</v>
      </c>
      <c r="G239" s="1" t="s">
        <v>72</v>
      </c>
      <c r="H239" s="1" t="s">
        <v>44</v>
      </c>
      <c r="I239" s="10">
        <v>-7</v>
      </c>
      <c r="K239" s="13">
        <v>5069346.8499999996</v>
      </c>
      <c r="L239" s="14"/>
      <c r="M239" s="15">
        <v>4687768</v>
      </c>
      <c r="N239" s="15"/>
      <c r="O239" s="15">
        <v>736433</v>
      </c>
      <c r="P239" s="15"/>
      <c r="Q239" s="15">
        <v>69466</v>
      </c>
      <c r="S239" s="59">
        <v>1.37</v>
      </c>
      <c r="U239" s="60">
        <v>10.6</v>
      </c>
    </row>
    <row r="240" spans="1:21" x14ac:dyDescent="0.2">
      <c r="A240" s="76"/>
      <c r="C240" s="34" t="s">
        <v>187</v>
      </c>
      <c r="E240" s="29">
        <v>49125</v>
      </c>
      <c r="G240" s="1" t="s">
        <v>72</v>
      </c>
      <c r="H240" s="1" t="s">
        <v>44</v>
      </c>
      <c r="I240" s="10">
        <v>-7</v>
      </c>
      <c r="K240" s="13">
        <v>5572385.96</v>
      </c>
      <c r="L240" s="14"/>
      <c r="M240" s="15">
        <v>4741686</v>
      </c>
      <c r="N240" s="15"/>
      <c r="O240" s="15">
        <v>1220767</v>
      </c>
      <c r="P240" s="15"/>
      <c r="Q240" s="15">
        <v>126581</v>
      </c>
      <c r="S240" s="59">
        <v>2.27</v>
      </c>
      <c r="U240" s="60">
        <v>9.6</v>
      </c>
    </row>
    <row r="241" spans="1:21" x14ac:dyDescent="0.2">
      <c r="A241" s="76"/>
      <c r="C241" s="34" t="s">
        <v>188</v>
      </c>
      <c r="E241" s="29">
        <v>49490</v>
      </c>
      <c r="G241" s="1" t="s">
        <v>72</v>
      </c>
      <c r="H241" s="1" t="s">
        <v>44</v>
      </c>
      <c r="I241" s="10">
        <v>-7</v>
      </c>
      <c r="K241" s="13">
        <v>4990266.62</v>
      </c>
      <c r="L241" s="14"/>
      <c r="M241" s="15">
        <v>4046675</v>
      </c>
      <c r="N241" s="15"/>
      <c r="O241" s="15">
        <v>1292910</v>
      </c>
      <c r="P241" s="15"/>
      <c r="Q241" s="15">
        <v>121952</v>
      </c>
      <c r="S241" s="59">
        <v>2.44</v>
      </c>
      <c r="U241" s="60">
        <v>10.6</v>
      </c>
    </row>
    <row r="242" spans="1:21" x14ac:dyDescent="0.2">
      <c r="A242" s="76"/>
      <c r="C242" s="34" t="s">
        <v>189</v>
      </c>
      <c r="E242" s="29">
        <v>49856</v>
      </c>
      <c r="G242" s="1" t="s">
        <v>72</v>
      </c>
      <c r="H242" s="1" t="s">
        <v>44</v>
      </c>
      <c r="I242" s="10">
        <v>-7</v>
      </c>
      <c r="K242" s="13">
        <v>5729889.9900000002</v>
      </c>
      <c r="L242" s="14"/>
      <c r="M242" s="15">
        <v>4647091</v>
      </c>
      <c r="N242" s="15"/>
      <c r="O242" s="15">
        <v>1483891</v>
      </c>
      <c r="P242" s="15"/>
      <c r="Q242" s="15">
        <v>127583</v>
      </c>
      <c r="S242" s="59">
        <v>2.23</v>
      </c>
      <c r="U242" s="60">
        <v>11.6</v>
      </c>
    </row>
    <row r="243" spans="1:21" x14ac:dyDescent="0.2">
      <c r="A243" s="76"/>
      <c r="C243" s="34" t="s">
        <v>191</v>
      </c>
      <c r="E243" s="29">
        <v>45838</v>
      </c>
      <c r="G243" s="1" t="s">
        <v>72</v>
      </c>
      <c r="H243" s="1" t="s">
        <v>44</v>
      </c>
      <c r="I243" s="10">
        <v>-10</v>
      </c>
      <c r="K243" s="13">
        <v>2682135.6800000002</v>
      </c>
      <c r="L243" s="14"/>
      <c r="M243" s="15">
        <v>2906053</v>
      </c>
      <c r="N243" s="15"/>
      <c r="O243" s="15">
        <v>44296</v>
      </c>
      <c r="P243" s="15"/>
      <c r="Q243" s="15">
        <v>44296</v>
      </c>
      <c r="S243" s="59">
        <v>1.65</v>
      </c>
      <c r="U243" s="60">
        <v>1</v>
      </c>
    </row>
    <row r="244" spans="1:21" x14ac:dyDescent="0.2">
      <c r="A244" s="76"/>
      <c r="C244" s="34" t="s">
        <v>192</v>
      </c>
      <c r="E244" s="29">
        <v>51682</v>
      </c>
      <c r="G244" s="1" t="s">
        <v>72</v>
      </c>
      <c r="H244" s="1" t="s">
        <v>44</v>
      </c>
      <c r="I244" s="10">
        <v>-7</v>
      </c>
      <c r="K244" s="16">
        <v>5825376.1900000004</v>
      </c>
      <c r="L244" s="14"/>
      <c r="M244" s="15">
        <v>3468655</v>
      </c>
      <c r="N244" s="15"/>
      <c r="O244" s="15">
        <v>2764498</v>
      </c>
      <c r="P244" s="15"/>
      <c r="Q244" s="15">
        <v>169241</v>
      </c>
      <c r="S244" s="59">
        <v>2.91</v>
      </c>
      <c r="U244" s="60">
        <v>16.3</v>
      </c>
    </row>
    <row r="245" spans="1:21" x14ac:dyDescent="0.2">
      <c r="A245" s="76"/>
      <c r="C245" s="34"/>
      <c r="K245" s="13"/>
      <c r="M245" s="63"/>
      <c r="O245" s="63"/>
      <c r="Q245" s="63"/>
    </row>
    <row r="246" spans="1:21" x14ac:dyDescent="0.2">
      <c r="A246" s="76"/>
      <c r="C246" s="37" t="s">
        <v>199</v>
      </c>
      <c r="K246" s="13">
        <f>+SUBTOTAL(9,K229:K245)</f>
        <v>124716135.50999999</v>
      </c>
      <c r="M246" s="51">
        <f>+SUBTOTAL(9,M229:M245)</f>
        <v>61732728</v>
      </c>
      <c r="O246" s="51">
        <f>+SUBTOTAL(9,O229:O245)</f>
        <v>75402053</v>
      </c>
      <c r="Q246" s="51">
        <f>+SUBTOTAL(9,Q229:Q245)</f>
        <v>3277810</v>
      </c>
      <c r="S246" s="59">
        <f>Q246/K246*100</f>
        <v>2.6282164585970342</v>
      </c>
      <c r="U246" s="60">
        <f>ROUND(O246/Q246,1)</f>
        <v>23</v>
      </c>
    </row>
    <row r="247" spans="1:21" x14ac:dyDescent="0.2">
      <c r="A247" s="76"/>
      <c r="K247" s="13"/>
    </row>
    <row r="248" spans="1:21" x14ac:dyDescent="0.2">
      <c r="A248" s="76">
        <v>345</v>
      </c>
      <c r="C248" s="20" t="s">
        <v>26</v>
      </c>
      <c r="K248" s="13"/>
    </row>
    <row r="249" spans="1:21" x14ac:dyDescent="0.2">
      <c r="A249" s="76"/>
      <c r="C249" s="34" t="s">
        <v>176</v>
      </c>
      <c r="E249" s="29">
        <v>56795</v>
      </c>
      <c r="G249" s="1" t="s">
        <v>214</v>
      </c>
      <c r="H249" s="1" t="s">
        <v>44</v>
      </c>
      <c r="I249" s="10">
        <v>-12</v>
      </c>
      <c r="K249" s="13">
        <v>24632390.050000001</v>
      </c>
      <c r="L249" s="14"/>
      <c r="M249" s="15">
        <v>6277946</v>
      </c>
      <c r="N249" s="15"/>
      <c r="O249" s="15">
        <v>21310331</v>
      </c>
      <c r="P249" s="15"/>
      <c r="Q249" s="15">
        <v>722075</v>
      </c>
      <c r="S249" s="59">
        <v>2.93</v>
      </c>
      <c r="U249" s="60">
        <v>29.5</v>
      </c>
    </row>
    <row r="250" spans="1:21" x14ac:dyDescent="0.2">
      <c r="A250" s="76"/>
      <c r="C250" s="34" t="s">
        <v>177</v>
      </c>
      <c r="E250" s="29">
        <v>52047</v>
      </c>
      <c r="G250" s="1" t="s">
        <v>214</v>
      </c>
      <c r="H250" s="1" t="s">
        <v>44</v>
      </c>
      <c r="I250" s="10">
        <v>-9</v>
      </c>
      <c r="K250" s="13">
        <v>1960162.32</v>
      </c>
      <c r="L250" s="14"/>
      <c r="M250" s="15">
        <v>1241327</v>
      </c>
      <c r="N250" s="15"/>
      <c r="O250" s="15">
        <v>895250</v>
      </c>
      <c r="P250" s="15"/>
      <c r="Q250" s="15">
        <v>51991</v>
      </c>
      <c r="S250" s="59">
        <v>2.65</v>
      </c>
      <c r="U250" s="60">
        <v>17.2</v>
      </c>
    </row>
    <row r="251" spans="1:21" x14ac:dyDescent="0.2">
      <c r="A251" s="76"/>
      <c r="C251" s="34" t="s">
        <v>178</v>
      </c>
      <c r="E251" s="29">
        <v>52047</v>
      </c>
      <c r="G251" s="1" t="s">
        <v>214</v>
      </c>
      <c r="H251" s="1" t="s">
        <v>44</v>
      </c>
      <c r="I251" s="10">
        <v>-9</v>
      </c>
      <c r="K251" s="13">
        <v>4576825.3600000003</v>
      </c>
      <c r="L251" s="14"/>
      <c r="M251" s="15">
        <v>3049180</v>
      </c>
      <c r="N251" s="15"/>
      <c r="O251" s="15">
        <v>1939560</v>
      </c>
      <c r="P251" s="15"/>
      <c r="Q251" s="15">
        <v>113538</v>
      </c>
      <c r="S251" s="59">
        <v>2.48</v>
      </c>
      <c r="U251" s="60">
        <v>17.100000000000001</v>
      </c>
    </row>
    <row r="252" spans="1:21" x14ac:dyDescent="0.2">
      <c r="A252" s="76"/>
      <c r="C252" s="34" t="s">
        <v>179</v>
      </c>
      <c r="E252" s="29">
        <v>52778</v>
      </c>
      <c r="G252" s="1" t="s">
        <v>214</v>
      </c>
      <c r="H252" s="1" t="s">
        <v>44</v>
      </c>
      <c r="I252" s="10">
        <v>-9</v>
      </c>
      <c r="K252" s="13">
        <v>3691212.54</v>
      </c>
      <c r="L252" s="14"/>
      <c r="M252" s="15">
        <v>2304153</v>
      </c>
      <c r="N252" s="15"/>
      <c r="O252" s="15">
        <v>1719269</v>
      </c>
      <c r="P252" s="15"/>
      <c r="Q252" s="15">
        <v>90301</v>
      </c>
      <c r="S252" s="59">
        <v>2.4500000000000002</v>
      </c>
      <c r="U252" s="60">
        <v>19</v>
      </c>
    </row>
    <row r="253" spans="1:21" x14ac:dyDescent="0.2">
      <c r="A253" s="76"/>
      <c r="C253" s="34" t="s">
        <v>180</v>
      </c>
      <c r="E253" s="29">
        <v>52778</v>
      </c>
      <c r="G253" s="1" t="s">
        <v>214</v>
      </c>
      <c r="H253" s="1" t="s">
        <v>44</v>
      </c>
      <c r="I253" s="10">
        <v>-9</v>
      </c>
      <c r="K253" s="13">
        <v>3322731.71</v>
      </c>
      <c r="L253" s="14"/>
      <c r="M253" s="15">
        <v>2148274</v>
      </c>
      <c r="N253" s="15"/>
      <c r="O253" s="15">
        <v>1473504</v>
      </c>
      <c r="P253" s="15"/>
      <c r="Q253" s="15">
        <v>77759</v>
      </c>
      <c r="S253" s="59">
        <v>2.34</v>
      </c>
      <c r="U253" s="60">
        <v>18.899999999999999</v>
      </c>
    </row>
    <row r="254" spans="1:21" x14ac:dyDescent="0.2">
      <c r="A254" s="76"/>
      <c r="C254" s="34" t="s">
        <v>181</v>
      </c>
      <c r="E254" s="29">
        <v>52778</v>
      </c>
      <c r="G254" s="1" t="s">
        <v>214</v>
      </c>
      <c r="H254" s="1" t="s">
        <v>44</v>
      </c>
      <c r="I254" s="10">
        <v>-9</v>
      </c>
      <c r="K254" s="13">
        <v>3246960.53</v>
      </c>
      <c r="L254" s="14"/>
      <c r="M254" s="15">
        <v>2167496</v>
      </c>
      <c r="N254" s="15"/>
      <c r="O254" s="15">
        <v>1371691</v>
      </c>
      <c r="P254" s="15"/>
      <c r="Q254" s="15">
        <v>72556</v>
      </c>
      <c r="S254" s="59">
        <v>2.23</v>
      </c>
      <c r="U254" s="60">
        <v>18.899999999999999</v>
      </c>
    </row>
    <row r="255" spans="1:21" x14ac:dyDescent="0.2">
      <c r="A255" s="76"/>
      <c r="C255" s="34" t="s">
        <v>182</v>
      </c>
      <c r="E255" s="29">
        <v>52778</v>
      </c>
      <c r="G255" s="1" t="s">
        <v>214</v>
      </c>
      <c r="H255" s="1" t="s">
        <v>44</v>
      </c>
      <c r="I255" s="10">
        <v>-9</v>
      </c>
      <c r="K255" s="13">
        <v>10726602.869999999</v>
      </c>
      <c r="L255" s="14"/>
      <c r="M255" s="15">
        <v>5588869</v>
      </c>
      <c r="N255" s="15"/>
      <c r="O255" s="15">
        <v>6103128</v>
      </c>
      <c r="P255" s="15"/>
      <c r="Q255" s="15">
        <v>317500</v>
      </c>
      <c r="S255" s="59">
        <v>2.96</v>
      </c>
      <c r="U255" s="60">
        <v>19.2</v>
      </c>
    </row>
    <row r="256" spans="1:21" x14ac:dyDescent="0.2">
      <c r="A256" s="76"/>
      <c r="C256" s="34" t="s">
        <v>183</v>
      </c>
      <c r="E256" s="29">
        <v>51682</v>
      </c>
      <c r="G256" s="1" t="s">
        <v>214</v>
      </c>
      <c r="H256" s="1" t="s">
        <v>44</v>
      </c>
      <c r="I256" s="10">
        <v>-7</v>
      </c>
      <c r="K256" s="13">
        <v>2356171.63</v>
      </c>
      <c r="L256" s="14"/>
      <c r="M256" s="15">
        <v>1758739</v>
      </c>
      <c r="N256" s="15"/>
      <c r="O256" s="15">
        <v>762365</v>
      </c>
      <c r="P256" s="15"/>
      <c r="Q256" s="15">
        <v>47200</v>
      </c>
      <c r="S256" s="59">
        <v>2</v>
      </c>
      <c r="U256" s="60">
        <v>16.2</v>
      </c>
    </row>
    <row r="257" spans="1:21" x14ac:dyDescent="0.2">
      <c r="A257" s="76"/>
      <c r="C257" s="34" t="s">
        <v>184</v>
      </c>
      <c r="E257" s="29">
        <v>50951</v>
      </c>
      <c r="G257" s="1" t="s">
        <v>214</v>
      </c>
      <c r="H257" s="1" t="s">
        <v>44</v>
      </c>
      <c r="I257" s="10">
        <v>-7</v>
      </c>
      <c r="K257" s="13">
        <v>2235589.4900000002</v>
      </c>
      <c r="L257" s="14"/>
      <c r="M257" s="15">
        <v>1717771</v>
      </c>
      <c r="N257" s="15"/>
      <c r="O257" s="15">
        <v>674310</v>
      </c>
      <c r="P257" s="15"/>
      <c r="Q257" s="15">
        <v>46821</v>
      </c>
      <c r="S257" s="59">
        <v>2.09</v>
      </c>
      <c r="U257" s="60">
        <v>14.4</v>
      </c>
    </row>
    <row r="258" spans="1:21" x14ac:dyDescent="0.2">
      <c r="A258" s="76"/>
      <c r="C258" s="34" t="s">
        <v>185</v>
      </c>
      <c r="E258" s="29">
        <v>50951</v>
      </c>
      <c r="G258" s="1" t="s">
        <v>214</v>
      </c>
      <c r="H258" s="1" t="s">
        <v>44</v>
      </c>
      <c r="I258" s="10">
        <v>-7</v>
      </c>
      <c r="K258" s="13">
        <v>2278329.5</v>
      </c>
      <c r="L258" s="14"/>
      <c r="M258" s="15">
        <v>1622729</v>
      </c>
      <c r="N258" s="15"/>
      <c r="O258" s="15">
        <v>815084</v>
      </c>
      <c r="P258" s="15"/>
      <c r="Q258" s="15">
        <v>56527</v>
      </c>
      <c r="S258" s="59">
        <v>2.48</v>
      </c>
      <c r="U258" s="60">
        <v>14.4</v>
      </c>
    </row>
    <row r="259" spans="1:21" x14ac:dyDescent="0.2">
      <c r="A259" s="76"/>
      <c r="C259" s="34" t="s">
        <v>186</v>
      </c>
      <c r="E259" s="29">
        <v>49490</v>
      </c>
      <c r="G259" s="1" t="s">
        <v>214</v>
      </c>
      <c r="H259" s="1" t="s">
        <v>44</v>
      </c>
      <c r="I259" s="10">
        <v>-7</v>
      </c>
      <c r="K259" s="13">
        <v>3471879.89</v>
      </c>
      <c r="L259" s="14"/>
      <c r="M259" s="15">
        <v>2867184</v>
      </c>
      <c r="N259" s="15"/>
      <c r="O259" s="15">
        <v>847727</v>
      </c>
      <c r="P259" s="15"/>
      <c r="Q259" s="15">
        <v>79213</v>
      </c>
      <c r="S259" s="59">
        <v>2.2799999999999998</v>
      </c>
      <c r="U259" s="60">
        <v>10.7</v>
      </c>
    </row>
    <row r="260" spans="1:21" x14ac:dyDescent="0.2">
      <c r="A260" s="76"/>
      <c r="C260" s="34" t="s">
        <v>187</v>
      </c>
      <c r="E260" s="29">
        <v>49125</v>
      </c>
      <c r="G260" s="1" t="s">
        <v>214</v>
      </c>
      <c r="H260" s="1" t="s">
        <v>44</v>
      </c>
      <c r="I260" s="10">
        <v>-7</v>
      </c>
      <c r="K260" s="13">
        <v>4776352.7300000004</v>
      </c>
      <c r="L260" s="14"/>
      <c r="M260" s="15">
        <v>3795895</v>
      </c>
      <c r="N260" s="15"/>
      <c r="O260" s="15">
        <v>1314802</v>
      </c>
      <c r="P260" s="15"/>
      <c r="Q260" s="15">
        <v>135894</v>
      </c>
      <c r="S260" s="59">
        <v>2.85</v>
      </c>
      <c r="U260" s="60">
        <v>9.6999999999999993</v>
      </c>
    </row>
    <row r="261" spans="1:21" x14ac:dyDescent="0.2">
      <c r="A261" s="76"/>
      <c r="C261" s="34" t="s">
        <v>188</v>
      </c>
      <c r="E261" s="29">
        <v>49490</v>
      </c>
      <c r="G261" s="1" t="s">
        <v>214</v>
      </c>
      <c r="H261" s="1" t="s">
        <v>44</v>
      </c>
      <c r="I261" s="10">
        <v>-7</v>
      </c>
      <c r="K261" s="13">
        <v>3326453.63</v>
      </c>
      <c r="L261" s="14"/>
      <c r="M261" s="15">
        <v>2561232</v>
      </c>
      <c r="N261" s="15"/>
      <c r="O261" s="15">
        <v>998073</v>
      </c>
      <c r="P261" s="15"/>
      <c r="Q261" s="15">
        <v>94050</v>
      </c>
      <c r="R261" s="15"/>
      <c r="S261" s="59">
        <v>2.83</v>
      </c>
      <c r="U261" s="60">
        <v>10.6</v>
      </c>
    </row>
    <row r="262" spans="1:21" x14ac:dyDescent="0.2">
      <c r="A262" s="76"/>
      <c r="C262" s="34" t="s">
        <v>189</v>
      </c>
      <c r="E262" s="29">
        <v>49856</v>
      </c>
      <c r="G262" s="1" t="s">
        <v>214</v>
      </c>
      <c r="H262" s="1" t="s">
        <v>44</v>
      </c>
      <c r="I262" s="10">
        <v>-7</v>
      </c>
      <c r="K262" s="13">
        <v>2535556.33</v>
      </c>
      <c r="L262" s="14"/>
      <c r="M262" s="15">
        <v>2160076</v>
      </c>
      <c r="N262" s="15"/>
      <c r="O262" s="15">
        <v>552969</v>
      </c>
      <c r="P262" s="15"/>
      <c r="Q262" s="15">
        <v>47252</v>
      </c>
      <c r="S262" s="59">
        <v>1.86</v>
      </c>
      <c r="U262" s="60">
        <v>11.7</v>
      </c>
    </row>
    <row r="263" spans="1:21" x14ac:dyDescent="0.2">
      <c r="A263" s="76"/>
      <c r="C263" s="34" t="s">
        <v>191</v>
      </c>
      <c r="E263" s="29">
        <v>45838</v>
      </c>
      <c r="G263" s="1" t="s">
        <v>214</v>
      </c>
      <c r="H263" s="1" t="s">
        <v>44</v>
      </c>
      <c r="I263" s="10">
        <v>-10</v>
      </c>
      <c r="K263" s="13">
        <v>816263.41</v>
      </c>
      <c r="L263" s="14"/>
      <c r="M263" s="15">
        <v>864527</v>
      </c>
      <c r="N263" s="15"/>
      <c r="O263" s="15">
        <v>33363</v>
      </c>
      <c r="P263" s="15"/>
      <c r="Q263" s="15">
        <v>33363</v>
      </c>
      <c r="S263" s="59">
        <v>4.09</v>
      </c>
      <c r="U263" s="60">
        <v>1</v>
      </c>
    </row>
    <row r="264" spans="1:21" x14ac:dyDescent="0.2">
      <c r="A264" s="76"/>
      <c r="C264" s="34" t="s">
        <v>192</v>
      </c>
      <c r="E264" s="29">
        <v>51682</v>
      </c>
      <c r="G264" s="1" t="s">
        <v>214</v>
      </c>
      <c r="H264" s="1" t="s">
        <v>44</v>
      </c>
      <c r="I264" s="10">
        <v>-7</v>
      </c>
      <c r="K264" s="16">
        <v>2504392.08</v>
      </c>
      <c r="L264" s="14"/>
      <c r="M264" s="15">
        <v>1829347</v>
      </c>
      <c r="N264" s="15"/>
      <c r="O264" s="15">
        <v>850353</v>
      </c>
      <c r="P264" s="15"/>
      <c r="Q264" s="15">
        <v>52711</v>
      </c>
      <c r="S264" s="59">
        <v>2.1</v>
      </c>
      <c r="U264" s="60">
        <v>16.100000000000001</v>
      </c>
    </row>
    <row r="265" spans="1:21" x14ac:dyDescent="0.2">
      <c r="A265" s="76"/>
      <c r="C265" s="34"/>
      <c r="K265" s="13"/>
      <c r="M265" s="63"/>
      <c r="O265" s="63"/>
      <c r="Q265" s="63"/>
    </row>
    <row r="266" spans="1:21" x14ac:dyDescent="0.2">
      <c r="A266" s="76"/>
      <c r="C266" s="37" t="s">
        <v>166</v>
      </c>
      <c r="K266" s="13">
        <f>+SUBTOTAL(9,K249:K265)</f>
        <v>76457874.069999993</v>
      </c>
      <c r="M266" s="51">
        <f>+SUBTOTAL(9,M249:M265)</f>
        <v>41954745</v>
      </c>
      <c r="O266" s="51">
        <f>+SUBTOTAL(9,O249:O265)</f>
        <v>41661779</v>
      </c>
      <c r="Q266" s="51">
        <f>+SUBTOTAL(9,Q249:Q265)</f>
        <v>2038751</v>
      </c>
      <c r="S266" s="59">
        <f>Q266/K266*100</f>
        <v>2.666502338442537</v>
      </c>
      <c r="U266" s="60">
        <f>ROUND(O266/Q266,1)</f>
        <v>20.399999999999999</v>
      </c>
    </row>
    <row r="267" spans="1:21" x14ac:dyDescent="0.2">
      <c r="A267" s="76"/>
      <c r="K267" s="13"/>
    </row>
    <row r="268" spans="1:21" x14ac:dyDescent="0.2">
      <c r="A268" s="76">
        <v>346</v>
      </c>
      <c r="C268" s="20" t="s">
        <v>111</v>
      </c>
      <c r="K268" s="13"/>
    </row>
    <row r="269" spans="1:21" x14ac:dyDescent="0.2">
      <c r="A269" s="76"/>
      <c r="C269" s="34" t="s">
        <v>176</v>
      </c>
      <c r="E269" s="29">
        <v>56795</v>
      </c>
      <c r="G269" s="1" t="s">
        <v>77</v>
      </c>
      <c r="H269" s="1" t="s">
        <v>44</v>
      </c>
      <c r="I269" s="10">
        <v>-12</v>
      </c>
      <c r="K269" s="13">
        <v>3774673.55</v>
      </c>
      <c r="L269" s="14"/>
      <c r="M269" s="15">
        <v>819080</v>
      </c>
      <c r="N269" s="15"/>
      <c r="O269" s="15">
        <v>3408554</v>
      </c>
      <c r="P269" s="15"/>
      <c r="Q269" s="15">
        <v>119915</v>
      </c>
      <c r="S269" s="59">
        <v>3.18</v>
      </c>
      <c r="U269" s="60">
        <v>28.4</v>
      </c>
    </row>
    <row r="270" spans="1:21" x14ac:dyDescent="0.2">
      <c r="A270" s="76"/>
      <c r="C270" s="34" t="s">
        <v>177</v>
      </c>
      <c r="E270" s="29">
        <v>52047</v>
      </c>
      <c r="G270" s="1" t="s">
        <v>77</v>
      </c>
      <c r="H270" s="1" t="s">
        <v>44</v>
      </c>
      <c r="I270" s="10">
        <v>-9</v>
      </c>
      <c r="K270" s="13">
        <v>295415.01</v>
      </c>
      <c r="L270" s="14"/>
      <c r="M270" s="15">
        <v>27972</v>
      </c>
      <c r="N270" s="15"/>
      <c r="O270" s="15">
        <v>294030</v>
      </c>
      <c r="P270" s="15"/>
      <c r="Q270" s="15">
        <v>16582</v>
      </c>
      <c r="S270" s="59">
        <v>5.61</v>
      </c>
      <c r="U270" s="60">
        <v>17.7</v>
      </c>
    </row>
    <row r="271" spans="1:21" x14ac:dyDescent="0.2">
      <c r="A271" s="76"/>
      <c r="C271" s="34" t="s">
        <v>179</v>
      </c>
      <c r="E271" s="29">
        <v>52778</v>
      </c>
      <c r="G271" s="1" t="s">
        <v>77</v>
      </c>
      <c r="H271" s="1" t="s">
        <v>44</v>
      </c>
      <c r="I271" s="10">
        <v>-9</v>
      </c>
      <c r="K271" s="13">
        <v>30618.33</v>
      </c>
      <c r="L271" s="14"/>
      <c r="M271" s="15">
        <v>6871</v>
      </c>
      <c r="N271" s="15"/>
      <c r="O271" s="15">
        <v>26503</v>
      </c>
      <c r="P271" s="15"/>
      <c r="Q271" s="15">
        <v>1366</v>
      </c>
      <c r="S271" s="59">
        <v>4.46</v>
      </c>
      <c r="U271" s="60">
        <v>19.399999999999999</v>
      </c>
    </row>
    <row r="272" spans="1:21" x14ac:dyDescent="0.2">
      <c r="A272" s="76"/>
      <c r="C272" s="34" t="s">
        <v>180</v>
      </c>
      <c r="E272" s="29">
        <v>52778</v>
      </c>
      <c r="G272" s="1" t="s">
        <v>77</v>
      </c>
      <c r="H272" s="1" t="s">
        <v>44</v>
      </c>
      <c r="I272" s="10">
        <v>-9</v>
      </c>
      <c r="K272" s="13">
        <v>32897.870000000003</v>
      </c>
      <c r="L272" s="14"/>
      <c r="M272" s="15">
        <v>6926</v>
      </c>
      <c r="N272" s="15"/>
      <c r="O272" s="15">
        <v>28933</v>
      </c>
      <c r="P272" s="15"/>
      <c r="Q272" s="15">
        <v>1489</v>
      </c>
      <c r="S272" s="59">
        <v>4.53</v>
      </c>
      <c r="U272" s="60">
        <v>19.399999999999999</v>
      </c>
    </row>
    <row r="273" spans="1:21" x14ac:dyDescent="0.2">
      <c r="A273" s="76"/>
      <c r="C273" s="34" t="s">
        <v>181</v>
      </c>
      <c r="E273" s="29">
        <v>52778</v>
      </c>
      <c r="G273" s="1" t="s">
        <v>77</v>
      </c>
      <c r="H273" s="1" t="s">
        <v>44</v>
      </c>
      <c r="I273" s="10">
        <v>-9</v>
      </c>
      <c r="K273" s="13">
        <v>9113.52</v>
      </c>
      <c r="L273" s="14"/>
      <c r="M273" s="15">
        <v>6322</v>
      </c>
      <c r="N273" s="15"/>
      <c r="O273" s="15">
        <v>3612</v>
      </c>
      <c r="P273" s="15"/>
      <c r="Q273" s="15">
        <v>202</v>
      </c>
      <c r="S273" s="59">
        <v>2.2200000000000002</v>
      </c>
      <c r="U273" s="60">
        <v>17.899999999999999</v>
      </c>
    </row>
    <row r="274" spans="1:21" x14ac:dyDescent="0.2">
      <c r="A274" s="76"/>
      <c r="C274" s="34" t="s">
        <v>182</v>
      </c>
      <c r="E274" s="29">
        <v>52778</v>
      </c>
      <c r="G274" s="1" t="s">
        <v>77</v>
      </c>
      <c r="H274" s="1" t="s">
        <v>44</v>
      </c>
      <c r="I274" s="10">
        <v>-9</v>
      </c>
      <c r="K274" s="13">
        <v>41868.51</v>
      </c>
      <c r="L274" s="14"/>
      <c r="M274" s="15">
        <v>25259</v>
      </c>
      <c r="N274" s="15"/>
      <c r="O274" s="15">
        <v>20378</v>
      </c>
      <c r="P274" s="15"/>
      <c r="Q274" s="15">
        <v>1093</v>
      </c>
      <c r="S274" s="59">
        <v>2.61</v>
      </c>
      <c r="U274" s="60">
        <v>18.600000000000001</v>
      </c>
    </row>
    <row r="275" spans="1:21" x14ac:dyDescent="0.2">
      <c r="A275" s="76"/>
      <c r="C275" s="34" t="s">
        <v>183</v>
      </c>
      <c r="E275" s="29">
        <v>51682</v>
      </c>
      <c r="G275" s="1" t="s">
        <v>77</v>
      </c>
      <c r="H275" s="1" t="s">
        <v>44</v>
      </c>
      <c r="I275" s="10">
        <v>-7</v>
      </c>
      <c r="K275" s="13">
        <v>2112385.83</v>
      </c>
      <c r="L275" s="14"/>
      <c r="M275" s="15">
        <v>1635362</v>
      </c>
      <c r="N275" s="15"/>
      <c r="O275" s="15">
        <v>624891</v>
      </c>
      <c r="P275" s="15"/>
      <c r="Q275" s="15">
        <v>41032</v>
      </c>
      <c r="S275" s="59">
        <v>1.94</v>
      </c>
      <c r="U275" s="60">
        <v>15.2</v>
      </c>
    </row>
    <row r="276" spans="1:21" x14ac:dyDescent="0.2">
      <c r="A276" s="76"/>
      <c r="C276" s="34" t="s">
        <v>184</v>
      </c>
      <c r="E276" s="29">
        <v>50951</v>
      </c>
      <c r="G276" s="1" t="s">
        <v>77</v>
      </c>
      <c r="H276" s="1" t="s">
        <v>44</v>
      </c>
      <c r="I276" s="10">
        <v>-7</v>
      </c>
      <c r="K276" s="13">
        <v>150007.26</v>
      </c>
      <c r="L276" s="14"/>
      <c r="M276" s="15">
        <v>87474</v>
      </c>
      <c r="N276" s="15"/>
      <c r="O276" s="15">
        <v>73034</v>
      </c>
      <c r="P276" s="15"/>
      <c r="Q276" s="15">
        <v>4956</v>
      </c>
      <c r="S276" s="59">
        <v>3.3</v>
      </c>
      <c r="U276" s="60">
        <v>14.7</v>
      </c>
    </row>
    <row r="277" spans="1:21" x14ac:dyDescent="0.2">
      <c r="A277" s="76"/>
      <c r="C277" s="34" t="s">
        <v>185</v>
      </c>
      <c r="E277" s="29">
        <v>50951</v>
      </c>
      <c r="G277" s="1" t="s">
        <v>77</v>
      </c>
      <c r="H277" s="1" t="s">
        <v>44</v>
      </c>
      <c r="I277" s="10">
        <v>-7</v>
      </c>
      <c r="K277" s="13">
        <v>83161.41</v>
      </c>
      <c r="L277" s="14"/>
      <c r="M277" s="15">
        <v>55147</v>
      </c>
      <c r="N277" s="15"/>
      <c r="O277" s="15">
        <v>33836</v>
      </c>
      <c r="P277" s="15"/>
      <c r="Q277" s="15">
        <v>2343</v>
      </c>
      <c r="S277" s="59">
        <v>2.82</v>
      </c>
      <c r="U277" s="60">
        <v>14.4</v>
      </c>
    </row>
    <row r="278" spans="1:21" x14ac:dyDescent="0.2">
      <c r="A278" s="76"/>
      <c r="C278" s="34" t="s">
        <v>186</v>
      </c>
      <c r="E278" s="29">
        <v>49490</v>
      </c>
      <c r="G278" s="1" t="s">
        <v>77</v>
      </c>
      <c r="H278" s="1" t="s">
        <v>44</v>
      </c>
      <c r="I278" s="10">
        <v>-7</v>
      </c>
      <c r="K278" s="13">
        <v>335415.82</v>
      </c>
      <c r="L278" s="14"/>
      <c r="M278" s="15">
        <v>294669</v>
      </c>
      <c r="N278" s="15"/>
      <c r="O278" s="15">
        <v>64226</v>
      </c>
      <c r="P278" s="15"/>
      <c r="Q278" s="15">
        <v>6103</v>
      </c>
      <c r="S278" s="59">
        <v>1.82</v>
      </c>
      <c r="U278" s="60">
        <v>10.5</v>
      </c>
    </row>
    <row r="279" spans="1:21" x14ac:dyDescent="0.2">
      <c r="A279" s="76"/>
      <c r="C279" s="34" t="s">
        <v>187</v>
      </c>
      <c r="E279" s="29">
        <v>49125</v>
      </c>
      <c r="G279" s="1" t="s">
        <v>77</v>
      </c>
      <c r="H279" s="1" t="s">
        <v>44</v>
      </c>
      <c r="I279" s="10">
        <v>-7</v>
      </c>
      <c r="K279" s="13">
        <v>841612.82</v>
      </c>
      <c r="L279" s="14"/>
      <c r="M279" s="15">
        <v>680653</v>
      </c>
      <c r="N279" s="15"/>
      <c r="O279" s="15">
        <v>219873</v>
      </c>
      <c r="P279" s="15"/>
      <c r="Q279" s="15">
        <v>23437</v>
      </c>
      <c r="S279" s="59">
        <v>2.78</v>
      </c>
      <c r="U279" s="60">
        <v>9.4</v>
      </c>
    </row>
    <row r="280" spans="1:21" x14ac:dyDescent="0.2">
      <c r="A280" s="76"/>
      <c r="C280" s="34" t="s">
        <v>188</v>
      </c>
      <c r="E280" s="29">
        <v>49490</v>
      </c>
      <c r="G280" s="1" t="s">
        <v>77</v>
      </c>
      <c r="H280" s="1" t="s">
        <v>44</v>
      </c>
      <c r="I280" s="10">
        <v>-7</v>
      </c>
      <c r="K280" s="13">
        <v>237307.12</v>
      </c>
      <c r="L280" s="14"/>
      <c r="M280" s="15">
        <v>195138</v>
      </c>
      <c r="N280" s="15"/>
      <c r="O280" s="15">
        <v>58781</v>
      </c>
      <c r="P280" s="15"/>
      <c r="Q280" s="15">
        <v>5847</v>
      </c>
      <c r="S280" s="59">
        <v>2.46</v>
      </c>
      <c r="U280" s="60">
        <v>10.1</v>
      </c>
    </row>
    <row r="281" spans="1:21" x14ac:dyDescent="0.2">
      <c r="A281" s="76"/>
      <c r="C281" s="34" t="s">
        <v>189</v>
      </c>
      <c r="E281" s="29">
        <v>49856</v>
      </c>
      <c r="G281" s="1" t="s">
        <v>77</v>
      </c>
      <c r="H281" s="1" t="s">
        <v>44</v>
      </c>
      <c r="I281" s="10">
        <v>-7</v>
      </c>
      <c r="K281" s="13">
        <v>599132.88</v>
      </c>
      <c r="L281" s="14"/>
      <c r="M281" s="15">
        <v>443736</v>
      </c>
      <c r="N281" s="15"/>
      <c r="O281" s="15">
        <v>197336</v>
      </c>
      <c r="P281" s="15"/>
      <c r="Q281" s="15">
        <v>17250</v>
      </c>
      <c r="S281" s="59">
        <v>2.88</v>
      </c>
      <c r="U281" s="60">
        <v>11.4</v>
      </c>
    </row>
    <row r="282" spans="1:21" x14ac:dyDescent="0.2">
      <c r="A282" s="76"/>
      <c r="C282" s="34" t="s">
        <v>191</v>
      </c>
      <c r="E282" s="29">
        <v>45838</v>
      </c>
      <c r="G282" s="1" t="s">
        <v>77</v>
      </c>
      <c r="H282" s="1" t="s">
        <v>44</v>
      </c>
      <c r="I282" s="10">
        <v>-10</v>
      </c>
      <c r="K282" s="13">
        <v>112095.22</v>
      </c>
      <c r="L282" s="14"/>
      <c r="M282" s="15">
        <v>118806</v>
      </c>
      <c r="N282" s="15"/>
      <c r="O282" s="15">
        <v>4499</v>
      </c>
      <c r="P282" s="15"/>
      <c r="Q282" s="15">
        <v>4498</v>
      </c>
      <c r="S282" s="59">
        <v>4.01</v>
      </c>
      <c r="U282" s="60">
        <v>1</v>
      </c>
    </row>
    <row r="283" spans="1:21" x14ac:dyDescent="0.2">
      <c r="A283" s="76"/>
      <c r="C283" s="34" t="s">
        <v>192</v>
      </c>
      <c r="E283" s="29">
        <v>51682</v>
      </c>
      <c r="G283" s="1" t="s">
        <v>77</v>
      </c>
      <c r="H283" s="1" t="s">
        <v>44</v>
      </c>
      <c r="I283" s="10">
        <v>-7</v>
      </c>
      <c r="K283" s="16">
        <v>1143935.8</v>
      </c>
      <c r="L283" s="14"/>
      <c r="M283" s="15">
        <v>832537</v>
      </c>
      <c r="N283" s="15"/>
      <c r="O283" s="15">
        <v>391474</v>
      </c>
      <c r="P283" s="15"/>
      <c r="Q283" s="15">
        <v>25350</v>
      </c>
      <c r="S283" s="59">
        <v>2.2200000000000002</v>
      </c>
      <c r="U283" s="60">
        <v>15.4</v>
      </c>
    </row>
    <row r="284" spans="1:21" x14ac:dyDescent="0.2">
      <c r="A284" s="76"/>
      <c r="C284" s="34"/>
      <c r="K284" s="13"/>
      <c r="M284" s="63"/>
      <c r="O284" s="63"/>
      <c r="Q284" s="63"/>
    </row>
    <row r="285" spans="1:21" x14ac:dyDescent="0.2">
      <c r="A285" s="76"/>
      <c r="C285" s="37" t="s">
        <v>167</v>
      </c>
      <c r="K285" s="16">
        <f>+SUBTOTAL(9,K269:K284)</f>
        <v>9799640.9500000011</v>
      </c>
      <c r="M285" s="52">
        <f>+SUBTOTAL(9,M269:M284)</f>
        <v>5235952</v>
      </c>
      <c r="O285" s="52">
        <f>+SUBTOTAL(9,O269:O284)</f>
        <v>5449960</v>
      </c>
      <c r="Q285" s="52">
        <f>+SUBTOTAL(9,Q269:Q284)</f>
        <v>271463</v>
      </c>
      <c r="S285" s="59">
        <f>Q285/K285*100</f>
        <v>2.7701321036665121</v>
      </c>
      <c r="U285" s="60">
        <f>ROUND(O285/Q285,1)</f>
        <v>20.100000000000001</v>
      </c>
    </row>
    <row r="286" spans="1:21" x14ac:dyDescent="0.2">
      <c r="A286" s="76"/>
      <c r="K286" s="13"/>
    </row>
    <row r="287" spans="1:21" ht="15.75" x14ac:dyDescent="0.25">
      <c r="A287" s="76"/>
      <c r="C287" s="22" t="s">
        <v>27</v>
      </c>
      <c r="I287" s="8"/>
      <c r="J287" s="22"/>
      <c r="K287" s="23">
        <f>+SUBTOTAL(9,K153:K286)</f>
        <v>1133540304.0999997</v>
      </c>
      <c r="L287" s="22"/>
      <c r="M287" s="26">
        <f>+SUBTOTAL(9,M153:M286)</f>
        <v>506873954</v>
      </c>
      <c r="N287" s="26"/>
      <c r="O287" s="26">
        <f>+SUBTOTAL(9,O153:O286)</f>
        <v>735146526</v>
      </c>
      <c r="P287" s="26"/>
      <c r="Q287" s="26">
        <f>+SUBTOTAL(9,Q153:Q286)</f>
        <v>37069126</v>
      </c>
      <c r="R287" s="22"/>
      <c r="S287" s="30">
        <f>Q287/K287*100</f>
        <v>3.2702080257686013</v>
      </c>
    </row>
    <row r="288" spans="1:21" ht="15.75" x14ac:dyDescent="0.25">
      <c r="A288" s="76"/>
      <c r="C288" s="22"/>
      <c r="I288" s="8"/>
      <c r="J288" s="22"/>
      <c r="K288" s="23"/>
      <c r="L288" s="22"/>
      <c r="M288" s="26"/>
      <c r="N288" s="26"/>
      <c r="O288" s="26"/>
      <c r="P288" s="26"/>
      <c r="Q288" s="26"/>
      <c r="R288" s="22"/>
    </row>
    <row r="289" spans="1:21" ht="15.75" x14ac:dyDescent="0.25">
      <c r="A289" s="76"/>
      <c r="C289" s="18" t="s">
        <v>200</v>
      </c>
      <c r="I289" s="8"/>
      <c r="J289" s="22"/>
      <c r="K289" s="23"/>
      <c r="L289" s="22"/>
      <c r="M289" s="26"/>
      <c r="N289" s="26"/>
      <c r="O289" s="26"/>
      <c r="P289" s="26"/>
      <c r="Q289" s="26"/>
      <c r="R289" s="22"/>
    </row>
    <row r="290" spans="1:21" ht="15.75" x14ac:dyDescent="0.25">
      <c r="A290" s="76"/>
      <c r="C290" s="2"/>
      <c r="I290" s="8"/>
      <c r="J290" s="22"/>
      <c r="K290" s="23"/>
      <c r="L290" s="22"/>
      <c r="M290" s="26"/>
      <c r="N290" s="26"/>
      <c r="O290" s="26"/>
      <c r="P290" s="26"/>
      <c r="Q290" s="26"/>
      <c r="R290" s="22"/>
    </row>
    <row r="291" spans="1:21" x14ac:dyDescent="0.2">
      <c r="A291" s="76">
        <v>341.6</v>
      </c>
      <c r="C291" s="20" t="s">
        <v>24</v>
      </c>
      <c r="K291" s="13"/>
    </row>
    <row r="292" spans="1:21" x14ac:dyDescent="0.2">
      <c r="A292" s="76"/>
      <c r="C292" s="34" t="s">
        <v>190</v>
      </c>
      <c r="E292" s="29">
        <v>51682</v>
      </c>
      <c r="G292" s="1" t="s">
        <v>216</v>
      </c>
      <c r="H292" s="1" t="s">
        <v>44</v>
      </c>
      <c r="I292" s="10">
        <v>-3</v>
      </c>
      <c r="K292" s="13">
        <v>1443810.04</v>
      </c>
      <c r="L292" s="14"/>
      <c r="M292" s="15">
        <v>457521</v>
      </c>
      <c r="N292" s="15"/>
      <c r="O292" s="15">
        <v>1029603</v>
      </c>
      <c r="P292" s="15"/>
      <c r="Q292" s="15">
        <v>61432</v>
      </c>
      <c r="S292" s="59">
        <v>4.25</v>
      </c>
      <c r="U292" s="60">
        <v>16.8</v>
      </c>
    </row>
    <row r="293" spans="1:21" x14ac:dyDescent="0.2">
      <c r="A293" s="76"/>
      <c r="C293" s="34" t="s">
        <v>275</v>
      </c>
      <c r="E293" s="29">
        <v>52778</v>
      </c>
      <c r="G293" s="1" t="s">
        <v>216</v>
      </c>
      <c r="H293" s="1" t="s">
        <v>44</v>
      </c>
      <c r="I293" s="10">
        <v>-4</v>
      </c>
      <c r="K293" s="13">
        <v>800780.88</v>
      </c>
      <c r="L293" s="14"/>
      <c r="M293" s="15">
        <v>160795</v>
      </c>
      <c r="N293" s="15"/>
      <c r="O293" s="15">
        <v>672017</v>
      </c>
      <c r="P293" s="15"/>
      <c r="Q293" s="15">
        <v>34009</v>
      </c>
      <c r="S293" s="59">
        <v>4.25</v>
      </c>
      <c r="U293" s="60">
        <v>19.8</v>
      </c>
    </row>
    <row r="294" spans="1:21" x14ac:dyDescent="0.2">
      <c r="A294" s="76"/>
      <c r="C294" s="34" t="s">
        <v>276</v>
      </c>
      <c r="E294" s="29">
        <v>53143</v>
      </c>
      <c r="G294" s="1" t="s">
        <v>216</v>
      </c>
      <c r="H294" s="1" t="s">
        <v>44</v>
      </c>
      <c r="I294" s="10">
        <v>-4</v>
      </c>
      <c r="K294" s="16">
        <v>18599.63</v>
      </c>
      <c r="L294" s="14"/>
      <c r="M294" s="15">
        <v>2649</v>
      </c>
      <c r="N294" s="15"/>
      <c r="O294" s="15">
        <v>16695</v>
      </c>
      <c r="P294" s="15"/>
      <c r="Q294" s="15">
        <v>804</v>
      </c>
      <c r="S294" s="59">
        <v>4.32</v>
      </c>
      <c r="U294" s="60">
        <v>20.8</v>
      </c>
    </row>
    <row r="295" spans="1:21" x14ac:dyDescent="0.2">
      <c r="A295" s="76"/>
      <c r="C295" s="34"/>
      <c r="K295" s="13"/>
      <c r="M295" s="63"/>
      <c r="O295" s="63"/>
      <c r="Q295" s="63"/>
    </row>
    <row r="296" spans="1:21" x14ac:dyDescent="0.2">
      <c r="A296" s="76"/>
      <c r="C296" s="37" t="s">
        <v>128</v>
      </c>
      <c r="K296" s="13">
        <f>+SUBTOTAL(9,K292:K295)</f>
        <v>2263190.5499999998</v>
      </c>
      <c r="M296" s="51">
        <f>+SUBTOTAL(9,M292:M295)</f>
        <v>620965</v>
      </c>
      <c r="O296" s="51">
        <f>+SUBTOTAL(9,O292:O295)</f>
        <v>1718315</v>
      </c>
      <c r="Q296" s="51">
        <f>+SUBTOTAL(9,Q292:Q295)</f>
        <v>96245</v>
      </c>
      <c r="S296" s="59">
        <f>Q296/K296*100</f>
        <v>4.2526246850933518</v>
      </c>
      <c r="U296" s="60">
        <f>ROUND(O296/Q296,1)</f>
        <v>17.899999999999999</v>
      </c>
    </row>
    <row r="297" spans="1:21" ht="15.75" x14ac:dyDescent="0.25">
      <c r="A297" s="76"/>
      <c r="C297" s="22"/>
      <c r="I297" s="8"/>
      <c r="J297" s="22"/>
      <c r="K297" s="13"/>
      <c r="L297" s="22"/>
      <c r="M297" s="26"/>
      <c r="N297" s="26"/>
      <c r="O297" s="26"/>
      <c r="P297" s="26"/>
      <c r="Q297" s="26"/>
      <c r="R297" s="22"/>
    </row>
    <row r="298" spans="1:21" x14ac:dyDescent="0.2">
      <c r="A298" s="76">
        <v>344.6</v>
      </c>
      <c r="C298" s="20" t="s">
        <v>25</v>
      </c>
      <c r="K298" s="13"/>
    </row>
    <row r="299" spans="1:21" x14ac:dyDescent="0.2">
      <c r="A299" s="76"/>
      <c r="C299" s="34" t="s">
        <v>190</v>
      </c>
      <c r="E299" s="29">
        <v>51682</v>
      </c>
      <c r="G299" s="1" t="s">
        <v>217</v>
      </c>
      <c r="H299" s="1" t="s">
        <v>44</v>
      </c>
      <c r="I299" s="10">
        <v>-3</v>
      </c>
      <c r="K299" s="13">
        <v>13068659.23</v>
      </c>
      <c r="L299" s="14"/>
      <c r="M299" s="15">
        <v>4871527</v>
      </c>
      <c r="N299" s="15"/>
      <c r="O299" s="15">
        <v>8589192</v>
      </c>
      <c r="P299" s="15"/>
      <c r="Q299" s="15">
        <v>602328</v>
      </c>
      <c r="S299" s="59">
        <v>4.6100000000000003</v>
      </c>
      <c r="U299" s="60">
        <v>14.3</v>
      </c>
    </row>
    <row r="300" spans="1:21" x14ac:dyDescent="0.2">
      <c r="A300" s="76"/>
      <c r="C300" s="34" t="s">
        <v>275</v>
      </c>
      <c r="E300" s="29">
        <v>52778</v>
      </c>
      <c r="G300" s="1" t="s">
        <v>217</v>
      </c>
      <c r="H300" s="1" t="s">
        <v>44</v>
      </c>
      <c r="I300" s="10">
        <v>-4</v>
      </c>
      <c r="K300" s="13">
        <v>279373.45</v>
      </c>
      <c r="L300" s="14"/>
      <c r="M300" s="15">
        <v>84773</v>
      </c>
      <c r="N300" s="15"/>
      <c r="O300" s="15">
        <v>205775</v>
      </c>
      <c r="P300" s="15"/>
      <c r="Q300" s="15">
        <v>11971</v>
      </c>
      <c r="S300" s="59">
        <v>4.28</v>
      </c>
      <c r="U300" s="60">
        <v>17.2</v>
      </c>
    </row>
    <row r="301" spans="1:21" x14ac:dyDescent="0.2">
      <c r="A301" s="76"/>
      <c r="C301" s="34" t="s">
        <v>276</v>
      </c>
      <c r="E301" s="29">
        <v>53143</v>
      </c>
      <c r="G301" s="1" t="s">
        <v>217</v>
      </c>
      <c r="H301" s="1" t="s">
        <v>44</v>
      </c>
      <c r="I301" s="10">
        <v>-4</v>
      </c>
      <c r="K301" s="13">
        <v>393877.74</v>
      </c>
      <c r="L301" s="14"/>
      <c r="M301" s="15">
        <v>61968</v>
      </c>
      <c r="N301" s="15"/>
      <c r="O301" s="15">
        <v>347665</v>
      </c>
      <c r="P301" s="15"/>
      <c r="Q301" s="15">
        <v>19113</v>
      </c>
      <c r="S301" s="59">
        <v>4.8499999999999996</v>
      </c>
      <c r="U301" s="60">
        <v>18.2</v>
      </c>
    </row>
    <row r="302" spans="1:21" x14ac:dyDescent="0.2">
      <c r="A302" s="76"/>
      <c r="C302" s="34" t="s">
        <v>277</v>
      </c>
      <c r="E302" s="29">
        <v>53508</v>
      </c>
      <c r="G302" s="1" t="s">
        <v>217</v>
      </c>
      <c r="H302" s="1" t="s">
        <v>44</v>
      </c>
      <c r="I302" s="10">
        <v>-4</v>
      </c>
      <c r="K302" s="13">
        <v>353385.05</v>
      </c>
      <c r="L302" s="14"/>
      <c r="M302" s="15">
        <v>47978</v>
      </c>
      <c r="N302" s="15"/>
      <c r="O302" s="15">
        <v>319542</v>
      </c>
      <c r="P302" s="15"/>
      <c r="Q302" s="15">
        <v>16660</v>
      </c>
      <c r="S302" s="59">
        <v>4.71</v>
      </c>
      <c r="U302" s="60">
        <v>19.2</v>
      </c>
    </row>
    <row r="303" spans="1:21" x14ac:dyDescent="0.2">
      <c r="A303" s="76"/>
      <c r="C303" s="34" t="s">
        <v>278</v>
      </c>
      <c r="E303" s="29">
        <v>53508</v>
      </c>
      <c r="G303" s="1" t="s">
        <v>217</v>
      </c>
      <c r="H303" s="1" t="s">
        <v>44</v>
      </c>
      <c r="I303" s="10">
        <v>-4</v>
      </c>
      <c r="K303" s="13">
        <v>1011993.66</v>
      </c>
      <c r="L303" s="14"/>
      <c r="M303" s="15">
        <v>103340</v>
      </c>
      <c r="N303" s="15"/>
      <c r="O303" s="15">
        <v>949133</v>
      </c>
      <c r="P303" s="15"/>
      <c r="Q303" s="15">
        <v>48758</v>
      </c>
      <c r="S303" s="59">
        <v>4.82</v>
      </c>
      <c r="U303" s="60">
        <v>19.5</v>
      </c>
    </row>
    <row r="304" spans="1:21" x14ac:dyDescent="0.2">
      <c r="A304" s="76"/>
      <c r="C304" s="34" t="s">
        <v>198</v>
      </c>
      <c r="E304" s="29" t="s">
        <v>64</v>
      </c>
      <c r="G304" s="1" t="s">
        <v>217</v>
      </c>
      <c r="I304" s="10">
        <v>-5</v>
      </c>
      <c r="K304" s="16">
        <v>447277.01</v>
      </c>
      <c r="L304" s="14"/>
      <c r="M304" s="15">
        <v>51959</v>
      </c>
      <c r="N304" s="15"/>
      <c r="O304" s="15">
        <v>417682</v>
      </c>
      <c r="P304" s="15"/>
      <c r="Q304" s="15">
        <v>18394</v>
      </c>
      <c r="S304" s="59">
        <v>4.1100000000000003</v>
      </c>
      <c r="U304" s="60">
        <v>22.7</v>
      </c>
    </row>
    <row r="305" spans="1:21" x14ac:dyDescent="0.2">
      <c r="A305" s="76"/>
      <c r="C305" s="34"/>
      <c r="K305" s="13"/>
      <c r="M305" s="63"/>
      <c r="O305" s="63"/>
      <c r="Q305" s="63"/>
    </row>
    <row r="306" spans="1:21" x14ac:dyDescent="0.2">
      <c r="A306" s="76"/>
      <c r="C306" s="37" t="s">
        <v>199</v>
      </c>
      <c r="K306" s="13">
        <f>+SUBTOTAL(9,K299:K305)</f>
        <v>15554566.140000001</v>
      </c>
      <c r="M306" s="51">
        <f>+SUBTOTAL(9,M299:M305)</f>
        <v>5221545</v>
      </c>
      <c r="O306" s="51">
        <f>+SUBTOTAL(9,O299:O305)</f>
        <v>10828989</v>
      </c>
      <c r="Q306" s="51">
        <f>+SUBTOTAL(9,Q299:Q305)</f>
        <v>717224</v>
      </c>
      <c r="S306" s="59">
        <f>Q306/K306*100</f>
        <v>4.6110189994666086</v>
      </c>
      <c r="U306" s="60">
        <f>ROUND(O306/Q306,1)</f>
        <v>15.1</v>
      </c>
    </row>
    <row r="307" spans="1:21" x14ac:dyDescent="0.2">
      <c r="A307" s="76"/>
      <c r="C307" s="37"/>
      <c r="K307" s="13"/>
    </row>
    <row r="308" spans="1:21" x14ac:dyDescent="0.2">
      <c r="A308" s="76">
        <v>345.6</v>
      </c>
      <c r="C308" s="20" t="s">
        <v>26</v>
      </c>
      <c r="K308" s="13"/>
    </row>
    <row r="309" spans="1:21" x14ac:dyDescent="0.2">
      <c r="A309" s="76"/>
      <c r="C309" s="34" t="s">
        <v>190</v>
      </c>
      <c r="E309" s="29">
        <v>51682</v>
      </c>
      <c r="G309" s="1" t="s">
        <v>76</v>
      </c>
      <c r="H309" s="1" t="s">
        <v>44</v>
      </c>
      <c r="I309" s="10">
        <v>-3</v>
      </c>
      <c r="K309" s="13">
        <v>500766.92</v>
      </c>
      <c r="L309" s="14"/>
      <c r="M309" s="15">
        <v>162662</v>
      </c>
      <c r="N309" s="15"/>
      <c r="O309" s="15">
        <v>353128</v>
      </c>
      <c r="P309" s="15"/>
      <c r="Q309" s="15">
        <v>21493</v>
      </c>
      <c r="S309" s="59">
        <v>4.29</v>
      </c>
      <c r="U309" s="60">
        <v>16.399999999999999</v>
      </c>
    </row>
    <row r="310" spans="1:21" x14ac:dyDescent="0.2">
      <c r="A310" s="76"/>
      <c r="C310" s="34" t="s">
        <v>275</v>
      </c>
      <c r="E310" s="29">
        <v>52778</v>
      </c>
      <c r="G310" s="1" t="s">
        <v>76</v>
      </c>
      <c r="H310" s="1" t="s">
        <v>44</v>
      </c>
      <c r="I310" s="10">
        <v>-4</v>
      </c>
      <c r="K310" s="13">
        <v>350933.7</v>
      </c>
      <c r="L310" s="14"/>
      <c r="M310" s="15">
        <v>58502</v>
      </c>
      <c r="N310" s="15"/>
      <c r="O310" s="15">
        <v>306469</v>
      </c>
      <c r="P310" s="15"/>
      <c r="Q310" s="15">
        <v>15882</v>
      </c>
      <c r="S310" s="59">
        <v>4.53</v>
      </c>
      <c r="U310" s="60">
        <v>19.3</v>
      </c>
    </row>
    <row r="311" spans="1:21" x14ac:dyDescent="0.2">
      <c r="A311" s="76"/>
      <c r="C311" s="34" t="s">
        <v>276</v>
      </c>
      <c r="E311" s="29">
        <v>53143</v>
      </c>
      <c r="G311" s="1" t="s">
        <v>76</v>
      </c>
      <c r="H311" s="1" t="s">
        <v>44</v>
      </c>
      <c r="I311" s="10">
        <v>-4</v>
      </c>
      <c r="K311" s="13">
        <v>9919.7999999999993</v>
      </c>
      <c r="L311" s="14"/>
      <c r="M311" s="15">
        <v>1496</v>
      </c>
      <c r="N311" s="15"/>
      <c r="O311" s="15">
        <v>8821</v>
      </c>
      <c r="P311" s="15"/>
      <c r="Q311" s="15">
        <v>436</v>
      </c>
      <c r="S311" s="59">
        <v>4.4000000000000004</v>
      </c>
      <c r="U311" s="60">
        <v>20.2</v>
      </c>
    </row>
    <row r="312" spans="1:21" x14ac:dyDescent="0.2">
      <c r="A312" s="76"/>
      <c r="C312" s="34" t="s">
        <v>198</v>
      </c>
      <c r="E312" s="29" t="s">
        <v>64</v>
      </c>
      <c r="G312" s="1" t="s">
        <v>76</v>
      </c>
      <c r="I312" s="10">
        <v>-5</v>
      </c>
      <c r="K312" s="16">
        <v>155657.54</v>
      </c>
      <c r="L312" s="14"/>
      <c r="M312" s="15">
        <v>19563</v>
      </c>
      <c r="N312" s="15"/>
      <c r="O312" s="15">
        <v>143877</v>
      </c>
      <c r="P312" s="15"/>
      <c r="Q312" s="15">
        <v>3488</v>
      </c>
      <c r="S312" s="59">
        <v>2.2400000000000002</v>
      </c>
      <c r="U312" s="60">
        <v>41.2</v>
      </c>
    </row>
    <row r="313" spans="1:21" x14ac:dyDescent="0.2">
      <c r="A313" s="76"/>
      <c r="C313" s="34"/>
      <c r="K313" s="13"/>
      <c r="M313" s="63"/>
      <c r="O313" s="63"/>
      <c r="Q313" s="63"/>
    </row>
    <row r="314" spans="1:21" x14ac:dyDescent="0.2">
      <c r="A314" s="76"/>
      <c r="C314" s="37" t="s">
        <v>166</v>
      </c>
      <c r="K314" s="13">
        <f>+SUBTOTAL(9,K309:K313)</f>
        <v>1017277.9600000001</v>
      </c>
      <c r="M314" s="51">
        <f>+SUBTOTAL(9,M309:M313)</f>
        <v>242223</v>
      </c>
      <c r="O314" s="51">
        <f>+SUBTOTAL(9,O309:O313)</f>
        <v>812295</v>
      </c>
      <c r="Q314" s="51">
        <f>+SUBTOTAL(9,Q309:Q313)</f>
        <v>41299</v>
      </c>
      <c r="S314" s="59">
        <f>Q314/K314*100</f>
        <v>4.0597557033477845</v>
      </c>
      <c r="U314" s="60">
        <f>ROUND(O314/Q314,1)</f>
        <v>19.7</v>
      </c>
    </row>
    <row r="315" spans="1:21" x14ac:dyDescent="0.2">
      <c r="A315" s="76"/>
      <c r="C315" s="37"/>
      <c r="K315" s="13"/>
    </row>
    <row r="316" spans="1:21" x14ac:dyDescent="0.2">
      <c r="A316" s="76">
        <v>346.6</v>
      </c>
      <c r="C316" s="20" t="s">
        <v>111</v>
      </c>
      <c r="K316" s="13"/>
    </row>
    <row r="317" spans="1:21" x14ac:dyDescent="0.2">
      <c r="A317" s="76"/>
      <c r="C317" s="34" t="s">
        <v>190</v>
      </c>
      <c r="E317" s="29">
        <v>51682</v>
      </c>
      <c r="G317" s="1" t="s">
        <v>75</v>
      </c>
      <c r="H317" s="1" t="s">
        <v>44</v>
      </c>
      <c r="I317" s="10">
        <v>-3</v>
      </c>
      <c r="K317" s="13">
        <v>424778.28</v>
      </c>
      <c r="L317" s="14"/>
      <c r="M317" s="15">
        <v>139110</v>
      </c>
      <c r="N317" s="15"/>
      <c r="O317" s="15">
        <v>298412</v>
      </c>
      <c r="P317" s="15"/>
      <c r="Q317" s="15">
        <v>18409</v>
      </c>
      <c r="S317" s="59">
        <v>4.33</v>
      </c>
      <c r="U317" s="60">
        <v>16.2</v>
      </c>
    </row>
    <row r="318" spans="1:21" x14ac:dyDescent="0.2">
      <c r="A318" s="76"/>
      <c r="C318" s="34" t="s">
        <v>275</v>
      </c>
      <c r="E318" s="29">
        <v>52778</v>
      </c>
      <c r="G318" s="1" t="s">
        <v>75</v>
      </c>
      <c r="H318" s="1" t="s">
        <v>44</v>
      </c>
      <c r="I318" s="10">
        <v>-4</v>
      </c>
      <c r="K318" s="13">
        <v>44995.31</v>
      </c>
      <c r="L318" s="14"/>
      <c r="M318" s="15">
        <v>7516</v>
      </c>
      <c r="N318" s="15"/>
      <c r="O318" s="15">
        <v>39279</v>
      </c>
      <c r="P318" s="15"/>
      <c r="Q318" s="15">
        <v>2057</v>
      </c>
      <c r="S318" s="59">
        <v>4.57</v>
      </c>
      <c r="U318" s="60">
        <v>19.100000000000001</v>
      </c>
    </row>
    <row r="319" spans="1:21" x14ac:dyDescent="0.2">
      <c r="A319" s="76"/>
      <c r="C319" s="34" t="s">
        <v>276</v>
      </c>
      <c r="E319" s="29">
        <v>53143</v>
      </c>
      <c r="G319" s="1" t="s">
        <v>75</v>
      </c>
      <c r="H319" s="1" t="s">
        <v>44</v>
      </c>
      <c r="I319" s="10">
        <v>-4</v>
      </c>
      <c r="K319" s="16">
        <v>619.92999999999995</v>
      </c>
      <c r="L319" s="14"/>
      <c r="M319" s="15">
        <v>94</v>
      </c>
      <c r="N319" s="15"/>
      <c r="O319" s="15">
        <v>551</v>
      </c>
      <c r="P319" s="15"/>
      <c r="Q319" s="15">
        <v>28</v>
      </c>
      <c r="S319" s="59">
        <v>4.5199999999999996</v>
      </c>
      <c r="U319" s="60">
        <v>19.7</v>
      </c>
    </row>
    <row r="320" spans="1:21" x14ac:dyDescent="0.2">
      <c r="A320" s="76"/>
      <c r="C320" s="34"/>
      <c r="K320" s="13"/>
      <c r="M320" s="63"/>
      <c r="O320" s="63"/>
      <c r="Q320" s="63"/>
    </row>
    <row r="321" spans="1:21" x14ac:dyDescent="0.2">
      <c r="A321" s="76"/>
      <c r="C321" s="37" t="s">
        <v>167</v>
      </c>
      <c r="K321" s="16">
        <f>+SUBTOTAL(9,K317:K320)</f>
        <v>470393.52</v>
      </c>
      <c r="M321" s="52">
        <f>+SUBTOTAL(9,M317:M320)</f>
        <v>146720</v>
      </c>
      <c r="O321" s="52">
        <f>+SUBTOTAL(9,O317:O320)</f>
        <v>338242</v>
      </c>
      <c r="Q321" s="52">
        <f>+SUBTOTAL(9,Q317:Q320)</f>
        <v>20494</v>
      </c>
      <c r="S321" s="59">
        <f>Q321/K321*100</f>
        <v>4.3567777039105469</v>
      </c>
      <c r="U321" s="60">
        <f>ROUND(O321/Q321,1)</f>
        <v>16.5</v>
      </c>
    </row>
    <row r="322" spans="1:21" x14ac:dyDescent="0.2">
      <c r="A322" s="76"/>
      <c r="C322" s="37"/>
      <c r="K322" s="13"/>
    </row>
    <row r="323" spans="1:21" s="22" customFormat="1" ht="15.75" x14ac:dyDescent="0.25">
      <c r="A323" s="77"/>
      <c r="B323" s="38"/>
      <c r="C323" s="22" t="s">
        <v>201</v>
      </c>
      <c r="E323" s="2"/>
      <c r="G323" s="2"/>
      <c r="H323" s="2"/>
      <c r="I323" s="8"/>
      <c r="K323" s="23">
        <f>SUBTOTAL(9,K292:K322)</f>
        <v>19305428.170000002</v>
      </c>
      <c r="M323" s="25">
        <f>SUBTOTAL(9,M292:M322)</f>
        <v>6231453</v>
      </c>
      <c r="N323" s="26"/>
      <c r="O323" s="25">
        <f>SUBTOTAL(9,O292:O322)</f>
        <v>13697841</v>
      </c>
      <c r="P323" s="26"/>
      <c r="Q323" s="25">
        <f>SUBTOTAL(9,Q292:Q322)</f>
        <v>875262</v>
      </c>
      <c r="S323" s="30">
        <f>Q323/K323*100</f>
        <v>4.5337611385388916</v>
      </c>
      <c r="U323" s="31"/>
    </row>
    <row r="324" spans="1:21" x14ac:dyDescent="0.2">
      <c r="A324" s="76"/>
      <c r="C324" s="37"/>
      <c r="K324" s="13"/>
    </row>
    <row r="325" spans="1:21" ht="15.75" x14ac:dyDescent="0.25">
      <c r="A325" s="76"/>
      <c r="C325" s="18" t="s">
        <v>202</v>
      </c>
      <c r="K325" s="13"/>
    </row>
    <row r="326" spans="1:21" ht="15.75" x14ac:dyDescent="0.25">
      <c r="A326" s="76"/>
      <c r="C326" s="2"/>
      <c r="K326" s="13"/>
    </row>
    <row r="327" spans="1:21" x14ac:dyDescent="0.2">
      <c r="A327" s="76">
        <v>344.7</v>
      </c>
      <c r="C327" s="20" t="s">
        <v>25</v>
      </c>
      <c r="K327" s="13"/>
    </row>
    <row r="328" spans="1:21" x14ac:dyDescent="0.2">
      <c r="A328" s="76"/>
      <c r="C328" s="34" t="s">
        <v>270</v>
      </c>
      <c r="E328" s="29">
        <v>54604</v>
      </c>
      <c r="G328" s="1" t="s">
        <v>77</v>
      </c>
      <c r="H328" s="1" t="s">
        <v>44</v>
      </c>
      <c r="I328" s="10">
        <v>-3</v>
      </c>
      <c r="K328" s="16">
        <v>707116.36</v>
      </c>
      <c r="L328" s="14"/>
      <c r="M328" s="17">
        <v>15611</v>
      </c>
      <c r="N328" s="15"/>
      <c r="O328" s="17">
        <v>712719</v>
      </c>
      <c r="P328" s="15"/>
      <c r="Q328" s="17">
        <v>29210</v>
      </c>
      <c r="S328" s="59">
        <v>4.13</v>
      </c>
      <c r="U328" s="60">
        <v>24.4</v>
      </c>
    </row>
    <row r="329" spans="1:21" ht="15.75" x14ac:dyDescent="0.25">
      <c r="A329" s="76"/>
      <c r="C329" s="2"/>
      <c r="K329" s="13"/>
    </row>
    <row r="330" spans="1:21" x14ac:dyDescent="0.2">
      <c r="A330" s="76"/>
      <c r="C330" s="37" t="s">
        <v>199</v>
      </c>
      <c r="K330" s="16">
        <f>+SUBTOTAL(9,K328:K329)</f>
        <v>707116.36</v>
      </c>
      <c r="M330" s="52">
        <f>+SUBTOTAL(9,M328:M329)</f>
        <v>15611</v>
      </c>
      <c r="O330" s="52">
        <f>+SUBTOTAL(9,O328:O329)</f>
        <v>712719</v>
      </c>
      <c r="Q330" s="52">
        <f>+SUBTOTAL(9,Q328:Q329)</f>
        <v>29210</v>
      </c>
      <c r="S330" s="59">
        <f>Q330/K330*100</f>
        <v>4.1308618570216646</v>
      </c>
      <c r="U330" s="60">
        <f>ROUND(O330/Q330,1)</f>
        <v>24.4</v>
      </c>
    </row>
    <row r="331" spans="1:21" x14ac:dyDescent="0.2">
      <c r="A331" s="76"/>
      <c r="C331" s="37"/>
      <c r="K331" s="13"/>
    </row>
    <row r="332" spans="1:21" s="22" customFormat="1" ht="15.75" x14ac:dyDescent="0.25">
      <c r="A332" s="77"/>
      <c r="B332" s="38"/>
      <c r="C332" s="22" t="s">
        <v>245</v>
      </c>
      <c r="E332" s="2"/>
      <c r="G332" s="2"/>
      <c r="H332" s="2"/>
      <c r="I332" s="8"/>
      <c r="K332" s="23">
        <f>SUBTOTAL(9,K328:K331)</f>
        <v>707116.36</v>
      </c>
      <c r="M332" s="25">
        <f>SUBTOTAL(9,M328:M331)</f>
        <v>15611</v>
      </c>
      <c r="N332" s="25"/>
      <c r="O332" s="25">
        <f>SUBTOTAL(9,O328:O331)</f>
        <v>712719</v>
      </c>
      <c r="P332" s="25"/>
      <c r="Q332" s="25">
        <f>SUBTOTAL(9,Q328:Q331)</f>
        <v>29210</v>
      </c>
      <c r="S332" s="30">
        <f>Q332/K332*100</f>
        <v>4.1308618570216646</v>
      </c>
      <c r="U332" s="31"/>
    </row>
    <row r="333" spans="1:21" x14ac:dyDescent="0.2">
      <c r="A333" s="76"/>
      <c r="C333" s="37"/>
      <c r="K333" s="13"/>
    </row>
    <row r="334" spans="1:21" ht="15.75" x14ac:dyDescent="0.25">
      <c r="A334" s="76"/>
      <c r="C334" s="2" t="s">
        <v>28</v>
      </c>
      <c r="K334" s="13"/>
    </row>
    <row r="335" spans="1:21" ht="15.75" x14ac:dyDescent="0.25">
      <c r="A335" s="76"/>
      <c r="C335" s="3"/>
      <c r="K335" s="13"/>
    </row>
    <row r="336" spans="1:21" x14ac:dyDescent="0.2">
      <c r="A336" s="76">
        <v>350.1</v>
      </c>
      <c r="C336" s="20" t="s">
        <v>112</v>
      </c>
      <c r="E336" s="29" t="s">
        <v>64</v>
      </c>
      <c r="G336" s="1" t="s">
        <v>218</v>
      </c>
      <c r="I336" s="10">
        <v>0</v>
      </c>
      <c r="K336" s="13">
        <v>43288842.740000002</v>
      </c>
      <c r="L336" s="14"/>
      <c r="M336" s="15">
        <v>19282901</v>
      </c>
      <c r="N336" s="15"/>
      <c r="O336" s="15">
        <v>24005942</v>
      </c>
      <c r="P336" s="15"/>
      <c r="Q336" s="15">
        <v>409222</v>
      </c>
      <c r="S336" s="59">
        <v>0.95</v>
      </c>
      <c r="U336" s="60">
        <v>58.7</v>
      </c>
    </row>
    <row r="337" spans="1:21" x14ac:dyDescent="0.2">
      <c r="A337" s="76">
        <v>352.1</v>
      </c>
      <c r="C337" s="20" t="s">
        <v>272</v>
      </c>
      <c r="E337" s="29" t="s">
        <v>64</v>
      </c>
      <c r="G337" s="1" t="s">
        <v>219</v>
      </c>
      <c r="I337" s="10">
        <v>-30</v>
      </c>
      <c r="K337" s="13">
        <v>56442066.549999997</v>
      </c>
      <c r="L337" s="14"/>
      <c r="M337" s="15">
        <v>9858697</v>
      </c>
      <c r="N337" s="15"/>
      <c r="O337" s="15">
        <v>63515990</v>
      </c>
      <c r="P337" s="15"/>
      <c r="Q337" s="15">
        <v>1068082</v>
      </c>
      <c r="S337" s="59">
        <v>1.89</v>
      </c>
      <c r="U337" s="60">
        <v>59.5</v>
      </c>
    </row>
    <row r="338" spans="1:21" x14ac:dyDescent="0.2">
      <c r="A338" s="76">
        <v>352.2</v>
      </c>
      <c r="C338" s="20" t="s">
        <v>268</v>
      </c>
      <c r="E338" s="29" t="s">
        <v>64</v>
      </c>
      <c r="G338" s="1" t="s">
        <v>220</v>
      </c>
      <c r="I338" s="10">
        <v>-30</v>
      </c>
      <c r="K338" s="13">
        <v>4292120.1100000003</v>
      </c>
      <c r="L338" s="14"/>
      <c r="M338" s="15">
        <v>74094</v>
      </c>
      <c r="N338" s="15"/>
      <c r="O338" s="15">
        <v>5505662</v>
      </c>
      <c r="P338" s="15"/>
      <c r="Q338" s="15">
        <v>94823</v>
      </c>
      <c r="S338" s="59">
        <v>2.21</v>
      </c>
      <c r="U338" s="60">
        <v>58.1</v>
      </c>
    </row>
    <row r="339" spans="1:21" x14ac:dyDescent="0.2">
      <c r="A339" s="76">
        <v>353.1</v>
      </c>
      <c r="C339" s="20" t="s">
        <v>273</v>
      </c>
      <c r="E339" s="29" t="s">
        <v>64</v>
      </c>
      <c r="G339" s="1" t="s">
        <v>221</v>
      </c>
      <c r="I339" s="10">
        <v>-10</v>
      </c>
      <c r="K339" s="13">
        <v>513769630.00999999</v>
      </c>
      <c r="L339" s="14"/>
      <c r="M339" s="15">
        <v>103361172</v>
      </c>
      <c r="N339" s="15"/>
      <c r="O339" s="15">
        <v>461785421</v>
      </c>
      <c r="P339" s="15"/>
      <c r="Q339" s="15">
        <v>9183355</v>
      </c>
      <c r="S339" s="59">
        <v>1.79</v>
      </c>
      <c r="U339" s="60">
        <v>50.3</v>
      </c>
    </row>
    <row r="340" spans="1:21" x14ac:dyDescent="0.2">
      <c r="A340" s="76">
        <v>353.2</v>
      </c>
      <c r="C340" s="20" t="s">
        <v>269</v>
      </c>
      <c r="E340" s="29" t="s">
        <v>64</v>
      </c>
      <c r="G340" s="1" t="s">
        <v>222</v>
      </c>
      <c r="I340" s="10">
        <v>-10</v>
      </c>
      <c r="K340" s="13">
        <v>26662</v>
      </c>
      <c r="L340" s="14"/>
      <c r="M340" s="15">
        <v>7486</v>
      </c>
      <c r="N340" s="15"/>
      <c r="O340" s="15">
        <v>21842</v>
      </c>
      <c r="P340" s="15"/>
      <c r="Q340" s="15">
        <v>1192</v>
      </c>
      <c r="S340" s="59">
        <v>4.47</v>
      </c>
      <c r="T340" s="59"/>
      <c r="U340" s="60">
        <v>18.3</v>
      </c>
    </row>
    <row r="341" spans="1:21" x14ac:dyDescent="0.2">
      <c r="A341" s="76">
        <v>354</v>
      </c>
      <c r="C341" s="20" t="s">
        <v>46</v>
      </c>
      <c r="E341" s="29" t="s">
        <v>64</v>
      </c>
      <c r="G341" s="1" t="s">
        <v>223</v>
      </c>
      <c r="I341" s="10">
        <v>-50</v>
      </c>
      <c r="K341" s="13">
        <v>88205731.849999994</v>
      </c>
      <c r="L341" s="14"/>
      <c r="M341" s="15">
        <v>59493403</v>
      </c>
      <c r="N341" s="15"/>
      <c r="O341" s="15">
        <v>72815195</v>
      </c>
      <c r="P341" s="15"/>
      <c r="Q341" s="15">
        <v>1595289</v>
      </c>
      <c r="S341" s="59">
        <v>1.81</v>
      </c>
      <c r="U341" s="60">
        <v>45.6</v>
      </c>
    </row>
    <row r="342" spans="1:21" x14ac:dyDescent="0.2">
      <c r="A342" s="76">
        <v>355</v>
      </c>
      <c r="C342" s="20" t="s">
        <v>47</v>
      </c>
      <c r="E342" s="29" t="s">
        <v>64</v>
      </c>
      <c r="G342" s="1" t="s">
        <v>224</v>
      </c>
      <c r="I342" s="10">
        <v>-80</v>
      </c>
      <c r="K342" s="13">
        <v>741689268.86000001</v>
      </c>
      <c r="L342" s="14"/>
      <c r="M342" s="15">
        <v>134734125</v>
      </c>
      <c r="N342" s="15"/>
      <c r="O342" s="15">
        <v>1200306559</v>
      </c>
      <c r="P342" s="15"/>
      <c r="Q342" s="15">
        <v>26527451</v>
      </c>
      <c r="S342" s="59">
        <v>3.58</v>
      </c>
      <c r="U342" s="60">
        <v>45.2</v>
      </c>
    </row>
    <row r="343" spans="1:21" x14ac:dyDescent="0.2">
      <c r="A343" s="76">
        <v>356</v>
      </c>
      <c r="C343" s="20" t="s">
        <v>48</v>
      </c>
      <c r="E343" s="29" t="s">
        <v>64</v>
      </c>
      <c r="G343" s="1" t="s">
        <v>225</v>
      </c>
      <c r="I343" s="10">
        <v>-75</v>
      </c>
      <c r="K343" s="13">
        <v>328527996.51999998</v>
      </c>
      <c r="L343" s="14"/>
      <c r="M343" s="15">
        <v>136566749</v>
      </c>
      <c r="N343" s="15"/>
      <c r="O343" s="15">
        <v>438357245</v>
      </c>
      <c r="P343" s="15"/>
      <c r="Q343" s="15">
        <v>8033745</v>
      </c>
      <c r="S343" s="59">
        <v>2.4500000000000002</v>
      </c>
      <c r="U343" s="60">
        <v>54.6</v>
      </c>
    </row>
    <row r="344" spans="1:21" x14ac:dyDescent="0.2">
      <c r="A344" s="76">
        <v>357</v>
      </c>
      <c r="C344" s="20" t="s">
        <v>49</v>
      </c>
      <c r="E344" s="29" t="s">
        <v>64</v>
      </c>
      <c r="G344" s="1" t="s">
        <v>74</v>
      </c>
      <c r="I344" s="10">
        <v>0</v>
      </c>
      <c r="K344" s="13">
        <v>385375.23</v>
      </c>
      <c r="L344" s="14"/>
      <c r="M344" s="15">
        <v>212489</v>
      </c>
      <c r="N344" s="15"/>
      <c r="O344" s="15">
        <v>172886</v>
      </c>
      <c r="P344" s="15"/>
      <c r="Q344" s="15">
        <v>6315</v>
      </c>
      <c r="S344" s="59">
        <v>1.64</v>
      </c>
      <c r="U344" s="60">
        <v>27.4</v>
      </c>
    </row>
    <row r="345" spans="1:21" x14ac:dyDescent="0.2">
      <c r="A345" s="76">
        <v>358</v>
      </c>
      <c r="C345" s="20" t="s">
        <v>50</v>
      </c>
      <c r="E345" s="29" t="s">
        <v>64</v>
      </c>
      <c r="G345" s="1" t="s">
        <v>226</v>
      </c>
      <c r="I345" s="10">
        <v>-5</v>
      </c>
      <c r="K345" s="16">
        <v>10172487.720000001</v>
      </c>
      <c r="L345" s="14"/>
      <c r="M345" s="15">
        <v>1002109</v>
      </c>
      <c r="N345" s="15"/>
      <c r="O345" s="15">
        <v>9679003</v>
      </c>
      <c r="P345" s="15"/>
      <c r="Q345" s="15">
        <v>227620</v>
      </c>
      <c r="S345" s="59">
        <v>2.2400000000000002</v>
      </c>
      <c r="U345" s="60">
        <v>42.5</v>
      </c>
    </row>
    <row r="346" spans="1:21" x14ac:dyDescent="0.2">
      <c r="A346" s="76"/>
      <c r="K346" s="13"/>
      <c r="M346" s="63"/>
      <c r="O346" s="63"/>
      <c r="Q346" s="63"/>
    </row>
    <row r="347" spans="1:21" ht="15.75" x14ac:dyDescent="0.25">
      <c r="A347" s="76"/>
      <c r="C347" s="24" t="s">
        <v>29</v>
      </c>
      <c r="J347" s="22"/>
      <c r="K347" s="23">
        <f>+SUBTOTAL(9,K336:K346)</f>
        <v>1786800181.5899999</v>
      </c>
      <c r="L347" s="22"/>
      <c r="M347" s="26">
        <f>+SUBTOTAL(9,M336:M346)</f>
        <v>464593225</v>
      </c>
      <c r="N347" s="26"/>
      <c r="O347" s="26">
        <f>+SUBTOTAL(9,O336:O346)</f>
        <v>2276165745</v>
      </c>
      <c r="P347" s="26"/>
      <c r="Q347" s="26">
        <f>+SUBTOTAL(9,Q336:Q346)</f>
        <v>47147094</v>
      </c>
      <c r="S347" s="30">
        <f>Q347/K347*100</f>
        <v>2.6386327069905344</v>
      </c>
    </row>
    <row r="348" spans="1:21" ht="15.75" x14ac:dyDescent="0.25">
      <c r="A348" s="76"/>
      <c r="C348" s="24"/>
      <c r="J348" s="22"/>
      <c r="K348" s="13"/>
      <c r="L348" s="22"/>
      <c r="M348" s="26"/>
      <c r="N348" s="26"/>
      <c r="O348" s="26"/>
      <c r="P348" s="26"/>
      <c r="Q348" s="26"/>
    </row>
    <row r="349" spans="1:21" x14ac:dyDescent="0.2">
      <c r="A349" s="76"/>
      <c r="K349" s="13"/>
    </row>
    <row r="350" spans="1:21" ht="15.75" x14ac:dyDescent="0.25">
      <c r="A350" s="76"/>
      <c r="C350" s="2" t="s">
        <v>30</v>
      </c>
      <c r="K350" s="13"/>
    </row>
    <row r="351" spans="1:21" ht="15.75" x14ac:dyDescent="0.25">
      <c r="A351" s="76"/>
      <c r="C351" s="3"/>
      <c r="K351" s="13"/>
    </row>
    <row r="352" spans="1:21" x14ac:dyDescent="0.2">
      <c r="A352" s="76">
        <v>360.1</v>
      </c>
      <c r="C352" s="20" t="s">
        <v>113</v>
      </c>
      <c r="E352" s="29" t="s">
        <v>64</v>
      </c>
      <c r="G352" s="1" t="s">
        <v>223</v>
      </c>
      <c r="I352" s="10">
        <v>0</v>
      </c>
      <c r="K352" s="13">
        <v>2621107.81</v>
      </c>
      <c r="L352" s="14"/>
      <c r="M352" s="15">
        <v>1588599</v>
      </c>
      <c r="N352" s="15"/>
      <c r="O352" s="15">
        <v>1032509</v>
      </c>
      <c r="P352" s="15"/>
      <c r="Q352" s="15">
        <v>19145</v>
      </c>
      <c r="S352" s="59">
        <v>0.73</v>
      </c>
      <c r="U352" s="60">
        <v>53.9</v>
      </c>
    </row>
    <row r="353" spans="1:21" x14ac:dyDescent="0.2">
      <c r="A353" s="76">
        <v>361</v>
      </c>
      <c r="C353" s="20" t="s">
        <v>63</v>
      </c>
      <c r="E353" s="29" t="s">
        <v>64</v>
      </c>
      <c r="G353" s="1" t="s">
        <v>227</v>
      </c>
      <c r="I353" s="10">
        <v>-30</v>
      </c>
      <c r="K353" s="13">
        <v>34851214.509999998</v>
      </c>
      <c r="L353" s="14"/>
      <c r="M353" s="15">
        <v>4787930</v>
      </c>
      <c r="N353" s="15"/>
      <c r="O353" s="15">
        <v>40518649</v>
      </c>
      <c r="P353" s="15"/>
      <c r="Q353" s="15">
        <v>753978</v>
      </c>
      <c r="S353" s="59">
        <v>2.16</v>
      </c>
      <c r="U353" s="60">
        <v>53.7</v>
      </c>
    </row>
    <row r="354" spans="1:21" x14ac:dyDescent="0.2">
      <c r="A354" s="76">
        <v>362</v>
      </c>
      <c r="C354" s="20" t="s">
        <v>51</v>
      </c>
      <c r="E354" s="29" t="s">
        <v>64</v>
      </c>
      <c r="G354" s="1" t="s">
        <v>228</v>
      </c>
      <c r="I354" s="10">
        <v>-30</v>
      </c>
      <c r="K354" s="13">
        <v>419876400.92000002</v>
      </c>
      <c r="L354" s="14"/>
      <c r="M354" s="15">
        <v>63871107</v>
      </c>
      <c r="N354" s="15"/>
      <c r="O354" s="15">
        <v>481968214</v>
      </c>
      <c r="P354" s="15"/>
      <c r="Q354" s="15">
        <v>10279001</v>
      </c>
      <c r="S354" s="59">
        <v>2.4500000000000002</v>
      </c>
      <c r="U354" s="60">
        <v>46.9</v>
      </c>
    </row>
    <row r="355" spans="1:21" x14ac:dyDescent="0.2">
      <c r="A355" s="76">
        <v>364</v>
      </c>
      <c r="C355" s="20" t="s">
        <v>142</v>
      </c>
      <c r="E355" s="29" t="s">
        <v>64</v>
      </c>
      <c r="G355" s="1" t="s">
        <v>229</v>
      </c>
      <c r="I355" s="10">
        <v>-50</v>
      </c>
      <c r="K355" s="13">
        <v>542036228.04999995</v>
      </c>
      <c r="L355" s="14"/>
      <c r="M355" s="15">
        <v>194868486</v>
      </c>
      <c r="N355" s="15"/>
      <c r="O355" s="15">
        <v>618185856</v>
      </c>
      <c r="P355" s="15"/>
      <c r="Q355" s="15">
        <v>13675691</v>
      </c>
      <c r="S355" s="59">
        <v>2.52</v>
      </c>
      <c r="U355" s="60">
        <v>45.2</v>
      </c>
    </row>
    <row r="356" spans="1:21" x14ac:dyDescent="0.2">
      <c r="A356" s="76">
        <v>365</v>
      </c>
      <c r="C356" s="20" t="s">
        <v>52</v>
      </c>
      <c r="E356" s="29" t="s">
        <v>64</v>
      </c>
      <c r="G356" s="1" t="s">
        <v>230</v>
      </c>
      <c r="I356" s="10">
        <v>-30</v>
      </c>
      <c r="K356" s="13">
        <v>558429298.59000003</v>
      </c>
      <c r="L356" s="14"/>
      <c r="M356" s="15">
        <v>85517015</v>
      </c>
      <c r="N356" s="15"/>
      <c r="O356" s="15">
        <v>640441073</v>
      </c>
      <c r="P356" s="15"/>
      <c r="Q356" s="15">
        <v>19084285</v>
      </c>
      <c r="S356" s="59">
        <v>3.42</v>
      </c>
      <c r="U356" s="60">
        <v>33.6</v>
      </c>
    </row>
    <row r="357" spans="1:21" x14ac:dyDescent="0.2">
      <c r="A357" s="76">
        <v>366</v>
      </c>
      <c r="C357" s="20" t="s">
        <v>84</v>
      </c>
      <c r="E357" s="29" t="s">
        <v>64</v>
      </c>
      <c r="G357" s="1" t="s">
        <v>231</v>
      </c>
      <c r="I357" s="10">
        <v>-5</v>
      </c>
      <c r="K357" s="13">
        <v>2556062.4300000002</v>
      </c>
      <c r="L357" s="14"/>
      <c r="M357" s="15">
        <v>1309396</v>
      </c>
      <c r="N357" s="15"/>
      <c r="O357" s="15">
        <v>1374470</v>
      </c>
      <c r="P357" s="15"/>
      <c r="Q357" s="15">
        <v>56308</v>
      </c>
      <c r="S357" s="59">
        <v>2.2000000000000002</v>
      </c>
      <c r="U357" s="60">
        <v>24.4</v>
      </c>
    </row>
    <row r="358" spans="1:21" x14ac:dyDescent="0.2">
      <c r="A358" s="76">
        <v>367</v>
      </c>
      <c r="C358" s="20" t="s">
        <v>53</v>
      </c>
      <c r="E358" s="29" t="s">
        <v>64</v>
      </c>
      <c r="G358" s="1" t="s">
        <v>76</v>
      </c>
      <c r="I358" s="10">
        <v>-15</v>
      </c>
      <c r="K358" s="13">
        <v>260861874.72</v>
      </c>
      <c r="L358" s="14"/>
      <c r="M358" s="15">
        <v>61744247</v>
      </c>
      <c r="N358" s="15"/>
      <c r="O358" s="15">
        <v>238246909</v>
      </c>
      <c r="P358" s="15"/>
      <c r="Q358" s="15">
        <v>7345565</v>
      </c>
      <c r="S358" s="59">
        <v>2.82</v>
      </c>
      <c r="U358" s="60">
        <v>32.4</v>
      </c>
    </row>
    <row r="359" spans="1:21" x14ac:dyDescent="0.2">
      <c r="A359" s="76">
        <v>368</v>
      </c>
      <c r="C359" s="20" t="s">
        <v>54</v>
      </c>
      <c r="E359" s="29" t="s">
        <v>64</v>
      </c>
      <c r="G359" s="1" t="s">
        <v>232</v>
      </c>
      <c r="I359" s="10">
        <v>-5</v>
      </c>
      <c r="K359" s="13">
        <v>378365968.35000002</v>
      </c>
      <c r="L359" s="14"/>
      <c r="M359" s="15">
        <v>171072215</v>
      </c>
      <c r="N359" s="15"/>
      <c r="O359" s="15">
        <v>226212052</v>
      </c>
      <c r="P359" s="15"/>
      <c r="Q359" s="15">
        <v>7331307</v>
      </c>
      <c r="S359" s="59">
        <v>1.94</v>
      </c>
      <c r="U359" s="60">
        <v>30.9</v>
      </c>
    </row>
    <row r="360" spans="1:21" x14ac:dyDescent="0.2">
      <c r="A360" s="76">
        <v>369</v>
      </c>
      <c r="C360" s="20" t="s">
        <v>55</v>
      </c>
      <c r="E360" s="29" t="s">
        <v>64</v>
      </c>
      <c r="G360" s="1" t="s">
        <v>233</v>
      </c>
      <c r="I360" s="10">
        <v>-50</v>
      </c>
      <c r="K360" s="13">
        <v>175508885.24000001</v>
      </c>
      <c r="L360" s="14"/>
      <c r="M360" s="15">
        <v>74346285</v>
      </c>
      <c r="N360" s="15"/>
      <c r="O360" s="15">
        <v>188917043</v>
      </c>
      <c r="P360" s="15"/>
      <c r="Q360" s="15">
        <v>5419830</v>
      </c>
      <c r="S360" s="59">
        <v>3.09</v>
      </c>
      <c r="U360" s="60">
        <v>34.9</v>
      </c>
    </row>
    <row r="361" spans="1:21" x14ac:dyDescent="0.2">
      <c r="A361" s="76">
        <v>370</v>
      </c>
      <c r="C361" s="20" t="s">
        <v>255</v>
      </c>
      <c r="E361" s="29">
        <v>46203</v>
      </c>
      <c r="G361" s="1" t="s">
        <v>234</v>
      </c>
      <c r="H361" s="1" t="s">
        <v>44</v>
      </c>
      <c r="I361" s="10">
        <v>0</v>
      </c>
      <c r="K361" s="13">
        <v>33230864.309999999</v>
      </c>
      <c r="L361" s="14"/>
      <c r="M361" s="15">
        <v>30898057</v>
      </c>
      <c r="N361" s="15"/>
      <c r="O361" s="15">
        <v>2332807</v>
      </c>
      <c r="P361" s="15"/>
      <c r="Q361" s="15">
        <v>1187141</v>
      </c>
      <c r="S361" s="59">
        <v>3.57</v>
      </c>
      <c r="U361" s="60">
        <v>2</v>
      </c>
    </row>
    <row r="362" spans="1:21" x14ac:dyDescent="0.2">
      <c r="A362" s="76">
        <v>370</v>
      </c>
      <c r="C362" s="20" t="s">
        <v>255</v>
      </c>
      <c r="E362" s="29"/>
      <c r="K362" s="13"/>
      <c r="L362" s="14"/>
      <c r="M362" s="15">
        <v>-21595674</v>
      </c>
      <c r="N362" s="15"/>
      <c r="O362" s="15">
        <v>21595674</v>
      </c>
      <c r="P362" s="15"/>
      <c r="Q362" s="15">
        <v>1439712</v>
      </c>
      <c r="S362" s="64" t="s">
        <v>256</v>
      </c>
      <c r="U362" s="60">
        <v>15</v>
      </c>
    </row>
    <row r="363" spans="1:21" x14ac:dyDescent="0.2">
      <c r="A363" s="76">
        <v>370</v>
      </c>
      <c r="C363" s="20" t="s">
        <v>257</v>
      </c>
      <c r="E363" s="29" t="s">
        <v>64</v>
      </c>
      <c r="G363" s="1" t="s">
        <v>234</v>
      </c>
      <c r="I363" s="10">
        <v>0</v>
      </c>
      <c r="K363" s="13">
        <v>421599.4</v>
      </c>
      <c r="L363" s="14"/>
      <c r="M363" s="15">
        <v>58973</v>
      </c>
      <c r="N363" s="15"/>
      <c r="O363" s="15">
        <v>362626</v>
      </c>
      <c r="P363" s="15"/>
      <c r="Q363" s="15">
        <v>22311</v>
      </c>
      <c r="S363" s="59">
        <v>5.29</v>
      </c>
      <c r="U363" s="60">
        <v>16.3</v>
      </c>
    </row>
    <row r="364" spans="1:21" x14ac:dyDescent="0.2">
      <c r="A364" s="76">
        <v>370.01</v>
      </c>
      <c r="C364" s="20" t="s">
        <v>88</v>
      </c>
      <c r="E364" s="29" t="s">
        <v>64</v>
      </c>
      <c r="G364" s="1" t="s">
        <v>235</v>
      </c>
      <c r="I364" s="10">
        <v>0</v>
      </c>
      <c r="K364" s="13">
        <v>2961135.35</v>
      </c>
      <c r="L364" s="14"/>
      <c r="M364" s="15">
        <v>1201174</v>
      </c>
      <c r="N364" s="15"/>
      <c r="O364" s="15">
        <v>1759961</v>
      </c>
      <c r="P364" s="15"/>
      <c r="Q364" s="15">
        <v>260005</v>
      </c>
      <c r="S364" s="59">
        <v>8.7799999999999994</v>
      </c>
      <c r="U364" s="60">
        <v>6.8</v>
      </c>
    </row>
    <row r="365" spans="1:21" x14ac:dyDescent="0.2">
      <c r="A365" s="76">
        <v>370.11</v>
      </c>
      <c r="C365" s="20" t="s">
        <v>98</v>
      </c>
      <c r="E365" s="29" t="s">
        <v>64</v>
      </c>
      <c r="G365" s="1" t="s">
        <v>235</v>
      </c>
      <c r="I365" s="10">
        <v>0</v>
      </c>
      <c r="K365" s="13">
        <v>360578.36</v>
      </c>
      <c r="L365" s="14"/>
      <c r="M365" s="15">
        <v>170231</v>
      </c>
      <c r="N365" s="15"/>
      <c r="O365" s="15">
        <v>190347</v>
      </c>
      <c r="P365" s="15"/>
      <c r="Q365" s="15">
        <v>25533</v>
      </c>
      <c r="S365" s="59">
        <v>7.08</v>
      </c>
      <c r="U365" s="60">
        <v>7.5</v>
      </c>
    </row>
    <row r="366" spans="1:21" x14ac:dyDescent="0.2">
      <c r="A366" s="76">
        <v>370.2</v>
      </c>
      <c r="C366" s="20" t="s">
        <v>97</v>
      </c>
      <c r="E366" s="29" t="s">
        <v>64</v>
      </c>
      <c r="G366" s="1" t="s">
        <v>236</v>
      </c>
      <c r="I366" s="10">
        <v>0</v>
      </c>
      <c r="K366" s="13">
        <v>12991627.23</v>
      </c>
      <c r="L366" s="14"/>
      <c r="M366" s="15">
        <v>7567407</v>
      </c>
      <c r="N366" s="15"/>
      <c r="O366" s="15">
        <v>5424220</v>
      </c>
      <c r="P366" s="15"/>
      <c r="Q366" s="15">
        <v>605672</v>
      </c>
      <c r="S366" s="59">
        <v>4.66</v>
      </c>
      <c r="U366" s="60">
        <v>9</v>
      </c>
    </row>
    <row r="367" spans="1:21" x14ac:dyDescent="0.2">
      <c r="A367" s="76">
        <v>371.01</v>
      </c>
      <c r="C367" s="20" t="s">
        <v>99</v>
      </c>
      <c r="E367" s="29" t="s">
        <v>64</v>
      </c>
      <c r="G367" s="1" t="s">
        <v>237</v>
      </c>
      <c r="I367" s="10">
        <v>0</v>
      </c>
      <c r="K367" s="13">
        <v>198339.3</v>
      </c>
      <c r="L367" s="14"/>
      <c r="M367" s="15">
        <v>84589</v>
      </c>
      <c r="N367" s="15"/>
      <c r="O367" s="15">
        <v>113750</v>
      </c>
      <c r="P367" s="15"/>
      <c r="Q367" s="15">
        <v>19969</v>
      </c>
      <c r="S367" s="59">
        <v>10.07</v>
      </c>
      <c r="U367" s="60">
        <v>5.7</v>
      </c>
    </row>
    <row r="368" spans="1:21" x14ac:dyDescent="0.2">
      <c r="A368" s="76">
        <v>373</v>
      </c>
      <c r="C368" s="20" t="s">
        <v>56</v>
      </c>
      <c r="E368" s="29" t="s">
        <v>64</v>
      </c>
      <c r="G368" s="1" t="s">
        <v>238</v>
      </c>
      <c r="I368" s="10">
        <v>-10</v>
      </c>
      <c r="K368" s="16">
        <v>174471486.66999999</v>
      </c>
      <c r="L368" s="14"/>
      <c r="M368" s="15">
        <v>60289530</v>
      </c>
      <c r="N368" s="15"/>
      <c r="O368" s="15">
        <v>131629105</v>
      </c>
      <c r="P368" s="15"/>
      <c r="Q368" s="15">
        <v>6132544</v>
      </c>
      <c r="S368" s="59">
        <v>3.51</v>
      </c>
      <c r="U368" s="60">
        <v>21.5</v>
      </c>
    </row>
    <row r="369" spans="1:21" x14ac:dyDescent="0.2">
      <c r="A369" s="76"/>
      <c r="K369" s="13"/>
      <c r="M369" s="63"/>
      <c r="O369" s="63"/>
      <c r="Q369" s="63"/>
    </row>
    <row r="370" spans="1:21" ht="15.75" x14ac:dyDescent="0.25">
      <c r="A370" s="76"/>
      <c r="C370" s="24" t="s">
        <v>31</v>
      </c>
      <c r="J370" s="22"/>
      <c r="K370" s="23">
        <f>+SUBTOTAL(9,K352:K369)</f>
        <v>2599742671.2400002</v>
      </c>
      <c r="L370" s="22"/>
      <c r="M370" s="26">
        <f>+SUBTOTAL(9,M352:M369)</f>
        <v>737779567</v>
      </c>
      <c r="N370" s="26"/>
      <c r="O370" s="26">
        <f>+SUBTOTAL(9,O352:O369)</f>
        <v>2600305265</v>
      </c>
      <c r="P370" s="26"/>
      <c r="Q370" s="26">
        <f>+SUBTOTAL(9,Q352:Q369)</f>
        <v>73657997</v>
      </c>
      <c r="R370" s="22"/>
      <c r="S370" s="30">
        <f>Q370/K370*100</f>
        <v>2.8332803017333754</v>
      </c>
    </row>
    <row r="371" spans="1:21" ht="15.75" x14ac:dyDescent="0.25">
      <c r="A371" s="76"/>
      <c r="C371" s="24"/>
      <c r="J371" s="22"/>
      <c r="K371" s="13"/>
      <c r="L371" s="22"/>
      <c r="M371" s="26"/>
      <c r="N371" s="26"/>
      <c r="O371" s="26"/>
      <c r="P371" s="26"/>
      <c r="Q371" s="26"/>
      <c r="R371" s="22"/>
    </row>
    <row r="372" spans="1:21" x14ac:dyDescent="0.2">
      <c r="A372" s="76"/>
      <c r="K372" s="13"/>
    </row>
    <row r="373" spans="1:21" ht="15.75" x14ac:dyDescent="0.25">
      <c r="A373" s="76"/>
      <c r="C373" s="2" t="s">
        <v>32</v>
      </c>
      <c r="K373" s="13"/>
    </row>
    <row r="374" spans="1:21" ht="15.75" x14ac:dyDescent="0.25">
      <c r="A374" s="76"/>
      <c r="C374" s="3"/>
      <c r="K374" s="13"/>
    </row>
    <row r="375" spans="1:21" x14ac:dyDescent="0.2">
      <c r="A375" s="76"/>
      <c r="C375" s="19" t="s">
        <v>24</v>
      </c>
      <c r="K375" s="13"/>
    </row>
    <row r="376" spans="1:21" x14ac:dyDescent="0.2">
      <c r="A376" s="76">
        <v>390.1</v>
      </c>
      <c r="C376" s="34" t="s">
        <v>141</v>
      </c>
      <c r="E376" s="29"/>
      <c r="G376" s="1" t="s">
        <v>239</v>
      </c>
      <c r="I376" s="10">
        <v>-20</v>
      </c>
      <c r="K376" s="13">
        <v>115127593.70999999</v>
      </c>
      <c r="L376" s="14"/>
      <c r="M376" s="15">
        <v>18148250</v>
      </c>
      <c r="N376" s="15"/>
      <c r="O376" s="15">
        <v>120004862</v>
      </c>
      <c r="P376" s="15"/>
      <c r="Q376" s="15">
        <v>3266083</v>
      </c>
      <c r="S376" s="59">
        <v>2.84</v>
      </c>
      <c r="U376" s="60">
        <v>36.700000000000003</v>
      </c>
    </row>
    <row r="377" spans="1:21" x14ac:dyDescent="0.2">
      <c r="A377" s="76">
        <v>390.2</v>
      </c>
      <c r="C377" s="34" t="s">
        <v>271</v>
      </c>
      <c r="E377" s="29"/>
      <c r="G377" s="1" t="s">
        <v>240</v>
      </c>
      <c r="I377" s="10">
        <v>-5</v>
      </c>
      <c r="K377" s="16">
        <v>5247.68</v>
      </c>
      <c r="L377" s="14"/>
      <c r="M377" s="17">
        <v>661</v>
      </c>
      <c r="N377" s="15"/>
      <c r="O377" s="17">
        <v>4849</v>
      </c>
      <c r="P377" s="15"/>
      <c r="Q377" s="17">
        <v>221</v>
      </c>
      <c r="S377" s="59">
        <v>4.21</v>
      </c>
      <c r="U377" s="60">
        <v>21.9</v>
      </c>
    </row>
    <row r="378" spans="1:21" x14ac:dyDescent="0.2">
      <c r="A378" s="76"/>
      <c r="C378" s="34"/>
      <c r="E378" s="29"/>
      <c r="K378" s="13"/>
      <c r="L378" s="14"/>
      <c r="M378" s="15"/>
      <c r="N378" s="15"/>
      <c r="O378" s="15"/>
      <c r="P378" s="15"/>
      <c r="Q378" s="15"/>
    </row>
    <row r="379" spans="1:21" x14ac:dyDescent="0.2">
      <c r="A379" s="76"/>
      <c r="C379" s="34" t="s">
        <v>128</v>
      </c>
      <c r="E379" s="29"/>
      <c r="K379" s="13">
        <f>+SUBTOTAL(9,K376:K378)</f>
        <v>115132841.39</v>
      </c>
      <c r="L379" s="14"/>
      <c r="M379" s="15">
        <f>+SUBTOTAL(9,M376:M378)</f>
        <v>18148911</v>
      </c>
      <c r="N379" s="15"/>
      <c r="O379" s="15">
        <f>+SUBTOTAL(9,O376:O378)</f>
        <v>120009711</v>
      </c>
      <c r="P379" s="15"/>
      <c r="Q379" s="15">
        <f>+SUBTOTAL(9,Q376:Q378)</f>
        <v>3266304</v>
      </c>
      <c r="S379" s="59">
        <f>Q379/K379*100</f>
        <v>2.8369872232508793</v>
      </c>
      <c r="U379" s="60">
        <f>ROUND(O379/Q379,1)</f>
        <v>36.700000000000003</v>
      </c>
    </row>
    <row r="380" spans="1:21" x14ac:dyDescent="0.2">
      <c r="A380" s="76"/>
      <c r="C380" s="19"/>
      <c r="E380" s="29"/>
      <c r="K380" s="13"/>
      <c r="L380" s="14"/>
      <c r="M380" s="15"/>
      <c r="N380" s="15"/>
      <c r="O380" s="15"/>
      <c r="P380" s="15"/>
      <c r="Q380" s="15"/>
    </row>
    <row r="381" spans="1:21" x14ac:dyDescent="0.2">
      <c r="A381" s="76"/>
      <c r="C381" s="19" t="s">
        <v>57</v>
      </c>
      <c r="E381" s="29"/>
      <c r="K381" s="13"/>
      <c r="L381" s="14"/>
      <c r="M381" s="15"/>
      <c r="N381" s="15"/>
      <c r="O381" s="15"/>
      <c r="P381" s="15"/>
      <c r="Q381" s="15"/>
    </row>
    <row r="382" spans="1:21" x14ac:dyDescent="0.2">
      <c r="A382" s="76">
        <v>391.1</v>
      </c>
      <c r="C382" s="34" t="s">
        <v>57</v>
      </c>
      <c r="E382" s="29"/>
      <c r="G382" s="1" t="s">
        <v>79</v>
      </c>
      <c r="I382" s="10">
        <v>0</v>
      </c>
      <c r="K382" s="13">
        <v>14271628.800000001</v>
      </c>
      <c r="L382" s="14"/>
      <c r="M382" s="15">
        <v>4575000</v>
      </c>
      <c r="N382" s="15"/>
      <c r="O382" s="15">
        <v>9696629</v>
      </c>
      <c r="P382" s="15"/>
      <c r="Q382" s="15">
        <v>713231</v>
      </c>
      <c r="S382" s="59">
        <v>5</v>
      </c>
      <c r="U382" s="60">
        <v>13.6</v>
      </c>
    </row>
    <row r="383" spans="1:21" x14ac:dyDescent="0.2">
      <c r="A383" s="76">
        <v>391.2</v>
      </c>
      <c r="C383" s="34" t="s">
        <v>58</v>
      </c>
      <c r="E383" s="29"/>
      <c r="G383" s="1" t="s">
        <v>83</v>
      </c>
      <c r="I383" s="10">
        <v>0</v>
      </c>
      <c r="K383" s="13">
        <v>22913447.219999999</v>
      </c>
      <c r="L383" s="14"/>
      <c r="M383" s="15">
        <v>11894531</v>
      </c>
      <c r="N383" s="15"/>
      <c r="O383" s="15">
        <v>11018916</v>
      </c>
      <c r="P383" s="15"/>
      <c r="Q383" s="15">
        <v>4582507</v>
      </c>
      <c r="S383" s="59">
        <v>20</v>
      </c>
      <c r="U383" s="60">
        <v>2.4</v>
      </c>
    </row>
    <row r="384" spans="1:21" x14ac:dyDescent="0.2">
      <c r="A384" s="76">
        <v>391.31</v>
      </c>
      <c r="C384" s="34" t="s">
        <v>69</v>
      </c>
      <c r="E384" s="29"/>
      <c r="G384" s="1" t="s">
        <v>241</v>
      </c>
      <c r="I384" s="10">
        <v>0</v>
      </c>
      <c r="K384" s="16">
        <v>3888585.83</v>
      </c>
      <c r="L384" s="14"/>
      <c r="M384" s="17">
        <v>1437500</v>
      </c>
      <c r="N384" s="15"/>
      <c r="O384" s="17">
        <v>2451086</v>
      </c>
      <c r="P384" s="15"/>
      <c r="Q384" s="17">
        <v>972260</v>
      </c>
      <c r="S384" s="59">
        <v>25</v>
      </c>
      <c r="U384" s="60">
        <v>2.5</v>
      </c>
    </row>
    <row r="385" spans="1:21" x14ac:dyDescent="0.2">
      <c r="A385" s="76"/>
      <c r="C385" s="34"/>
      <c r="E385" s="29"/>
      <c r="K385" s="13"/>
      <c r="L385" s="14"/>
      <c r="M385" s="15"/>
      <c r="N385" s="15"/>
      <c r="O385" s="15"/>
      <c r="P385" s="15"/>
      <c r="Q385" s="15"/>
    </row>
    <row r="386" spans="1:21" x14ac:dyDescent="0.2">
      <c r="A386" s="76"/>
      <c r="C386" s="34" t="s">
        <v>129</v>
      </c>
      <c r="E386" s="29"/>
      <c r="K386" s="13">
        <f>+SUBTOTAL(9,K382:K385)</f>
        <v>41073661.849999994</v>
      </c>
      <c r="L386" s="14"/>
      <c r="M386" s="15">
        <f>+SUBTOTAL(9,M382:M385)</f>
        <v>17907031</v>
      </c>
      <c r="N386" s="15"/>
      <c r="O386" s="15">
        <f>+SUBTOTAL(9,O382:O385)</f>
        <v>23166631</v>
      </c>
      <c r="P386" s="15"/>
      <c r="Q386" s="15">
        <f>+SUBTOTAL(9,Q382:Q385)</f>
        <v>6267998</v>
      </c>
      <c r="S386" s="59">
        <f>Q386/K386*100</f>
        <v>15.260382731129685</v>
      </c>
      <c r="U386" s="60">
        <f>ROUND(O386/Q386,1)</f>
        <v>3.7</v>
      </c>
    </row>
    <row r="387" spans="1:21" x14ac:dyDescent="0.2">
      <c r="A387" s="76"/>
      <c r="C387" s="19"/>
      <c r="E387" s="29"/>
      <c r="K387" s="13"/>
      <c r="L387" s="14"/>
      <c r="M387" s="15"/>
      <c r="N387" s="15"/>
      <c r="O387" s="15"/>
      <c r="P387" s="15"/>
      <c r="Q387" s="15"/>
    </row>
    <row r="388" spans="1:21" x14ac:dyDescent="0.2">
      <c r="A388" s="76"/>
      <c r="C388" s="19" t="s">
        <v>67</v>
      </c>
      <c r="E388" s="29"/>
      <c r="K388" s="13"/>
      <c r="L388" s="14"/>
      <c r="M388" s="15"/>
      <c r="N388" s="15"/>
      <c r="O388" s="15"/>
      <c r="P388" s="15"/>
      <c r="Q388" s="15"/>
    </row>
    <row r="389" spans="1:21" x14ac:dyDescent="0.2">
      <c r="A389" s="76">
        <v>392</v>
      </c>
      <c r="C389" s="34" t="s">
        <v>131</v>
      </c>
      <c r="E389" s="29"/>
      <c r="G389" s="1" t="s">
        <v>242</v>
      </c>
      <c r="I389" s="10">
        <v>10</v>
      </c>
      <c r="K389" s="13">
        <v>2281111</v>
      </c>
      <c r="L389" s="14"/>
      <c r="M389" s="15">
        <v>745348</v>
      </c>
      <c r="N389" s="15"/>
      <c r="O389" s="15">
        <v>1307652</v>
      </c>
      <c r="P389" s="15"/>
      <c r="Q389" s="15">
        <v>133149</v>
      </c>
      <c r="S389" s="59">
        <v>5.84</v>
      </c>
      <c r="U389" s="60">
        <v>9.8000000000000007</v>
      </c>
    </row>
    <row r="390" spans="1:21" x14ac:dyDescent="0.2">
      <c r="A390" s="76">
        <v>392.1</v>
      </c>
      <c r="C390" s="34" t="s">
        <v>132</v>
      </c>
      <c r="E390" s="29"/>
      <c r="G390" s="1" t="s">
        <v>243</v>
      </c>
      <c r="I390" s="10">
        <v>10</v>
      </c>
      <c r="K390" s="16">
        <v>6404630.9400000004</v>
      </c>
      <c r="L390" s="14"/>
      <c r="M390" s="17">
        <v>4149937</v>
      </c>
      <c r="N390" s="15"/>
      <c r="O390" s="17">
        <v>1614231</v>
      </c>
      <c r="P390" s="15"/>
      <c r="Q390" s="17">
        <v>142327</v>
      </c>
      <c r="S390" s="59">
        <v>2.2200000000000002</v>
      </c>
      <c r="U390" s="60">
        <v>11.3</v>
      </c>
    </row>
    <row r="391" spans="1:21" x14ac:dyDescent="0.2">
      <c r="A391" s="76"/>
      <c r="C391" s="34"/>
      <c r="E391" s="29"/>
      <c r="K391" s="13"/>
      <c r="L391" s="14"/>
      <c r="M391" s="15"/>
      <c r="N391" s="15"/>
      <c r="O391" s="15"/>
      <c r="P391" s="15"/>
      <c r="Q391" s="15"/>
    </row>
    <row r="392" spans="1:21" x14ac:dyDescent="0.2">
      <c r="A392" s="76"/>
      <c r="C392" s="34" t="s">
        <v>130</v>
      </c>
      <c r="E392" s="29"/>
      <c r="K392" s="13">
        <f>+SUBTOTAL(9,K389:K391)</f>
        <v>8685741.9400000013</v>
      </c>
      <c r="L392" s="14"/>
      <c r="M392" s="15">
        <f>+SUBTOTAL(9,M389:M391)</f>
        <v>4895285</v>
      </c>
      <c r="N392" s="15"/>
      <c r="O392" s="15">
        <f>+SUBTOTAL(9,O389:O391)</f>
        <v>2921883</v>
      </c>
      <c r="P392" s="15"/>
      <c r="Q392" s="15">
        <f>+SUBTOTAL(9,Q389:Q391)</f>
        <v>275476</v>
      </c>
      <c r="S392" s="59">
        <f>Q392/K392*100</f>
        <v>3.1715885862480504</v>
      </c>
      <c r="U392" s="60">
        <f>ROUND(O392/Q392,1)</f>
        <v>10.6</v>
      </c>
    </row>
    <row r="393" spans="1:21" x14ac:dyDescent="0.2">
      <c r="A393" s="76"/>
      <c r="E393" s="29"/>
      <c r="K393" s="13"/>
      <c r="L393" s="14"/>
      <c r="M393" s="15"/>
      <c r="N393" s="15"/>
      <c r="O393" s="15"/>
      <c r="P393" s="15"/>
      <c r="Q393" s="15"/>
    </row>
    <row r="394" spans="1:21" x14ac:dyDescent="0.2">
      <c r="A394" s="76">
        <v>393</v>
      </c>
      <c r="C394" s="20" t="s">
        <v>59</v>
      </c>
      <c r="E394" s="29"/>
      <c r="G394" s="1" t="s">
        <v>80</v>
      </c>
      <c r="I394" s="10">
        <v>0</v>
      </c>
      <c r="K394" s="13">
        <v>723738.18</v>
      </c>
      <c r="L394" s="14"/>
      <c r="M394" s="15">
        <v>370000</v>
      </c>
      <c r="N394" s="15"/>
      <c r="O394" s="15">
        <v>353738</v>
      </c>
      <c r="P394" s="15"/>
      <c r="Q394" s="15">
        <v>28977</v>
      </c>
      <c r="S394" s="59">
        <v>4</v>
      </c>
      <c r="U394" s="60">
        <v>12.2</v>
      </c>
    </row>
    <row r="395" spans="1:21" x14ac:dyDescent="0.2">
      <c r="A395" s="76">
        <v>394</v>
      </c>
      <c r="C395" s="19" t="s">
        <v>60</v>
      </c>
      <c r="E395" s="29"/>
      <c r="G395" s="1" t="s">
        <v>80</v>
      </c>
      <c r="I395" s="10">
        <v>0</v>
      </c>
      <c r="K395" s="13">
        <v>17793503.73</v>
      </c>
      <c r="L395" s="14"/>
      <c r="M395" s="15">
        <v>6836131</v>
      </c>
      <c r="N395" s="15"/>
      <c r="O395" s="15">
        <v>10957373</v>
      </c>
      <c r="P395" s="15"/>
      <c r="Q395" s="15">
        <v>712268</v>
      </c>
      <c r="S395" s="59">
        <v>4</v>
      </c>
      <c r="U395" s="60">
        <v>15.4</v>
      </c>
    </row>
    <row r="396" spans="1:21" ht="15.75" customHeight="1" x14ac:dyDescent="0.2">
      <c r="A396" s="76"/>
      <c r="C396" s="19"/>
      <c r="E396" s="29"/>
      <c r="K396" s="13"/>
      <c r="L396" s="14"/>
      <c r="M396" s="15"/>
      <c r="N396" s="15"/>
      <c r="O396" s="15"/>
      <c r="P396" s="15"/>
      <c r="Q396" s="15"/>
    </row>
    <row r="397" spans="1:21" x14ac:dyDescent="0.2">
      <c r="A397" s="76"/>
      <c r="C397" s="19" t="s">
        <v>133</v>
      </c>
      <c r="E397" s="29"/>
      <c r="K397" s="13"/>
      <c r="L397" s="14"/>
      <c r="M397" s="15"/>
      <c r="N397" s="15"/>
      <c r="O397" s="15"/>
      <c r="P397" s="15"/>
      <c r="Q397" s="15"/>
    </row>
    <row r="398" spans="1:21" x14ac:dyDescent="0.2">
      <c r="A398" s="76">
        <v>396.1</v>
      </c>
      <c r="C398" s="34" t="s">
        <v>134</v>
      </c>
      <c r="E398" s="29"/>
      <c r="G398" s="1" t="s">
        <v>244</v>
      </c>
      <c r="I398" s="10">
        <v>10</v>
      </c>
      <c r="K398" s="13">
        <v>7290802.4000000004</v>
      </c>
      <c r="L398" s="14"/>
      <c r="M398" s="15">
        <v>2720683</v>
      </c>
      <c r="N398" s="15"/>
      <c r="O398" s="15">
        <v>3841039</v>
      </c>
      <c r="P398" s="15"/>
      <c r="Q398" s="15">
        <v>299412</v>
      </c>
      <c r="S398" s="59">
        <v>4.1100000000000003</v>
      </c>
      <c r="U398" s="60">
        <v>12.8</v>
      </c>
    </row>
    <row r="399" spans="1:21" x14ac:dyDescent="0.2">
      <c r="A399" s="76">
        <v>396.2</v>
      </c>
      <c r="C399" s="34" t="s">
        <v>135</v>
      </c>
      <c r="E399" s="29"/>
      <c r="G399" s="1" t="s">
        <v>244</v>
      </c>
      <c r="I399" s="10">
        <v>10</v>
      </c>
      <c r="K399" s="16">
        <v>1245206.3999999999</v>
      </c>
      <c r="L399" s="14"/>
      <c r="M399" s="17">
        <v>610591</v>
      </c>
      <c r="N399" s="15"/>
      <c r="O399" s="17">
        <v>510095</v>
      </c>
      <c r="P399" s="15"/>
      <c r="Q399" s="17">
        <v>40623</v>
      </c>
      <c r="S399" s="59">
        <v>3.26</v>
      </c>
      <c r="U399" s="60">
        <v>12.6</v>
      </c>
    </row>
    <row r="400" spans="1:21" x14ac:dyDescent="0.2">
      <c r="A400" s="76"/>
      <c r="C400" s="34"/>
      <c r="E400" s="29"/>
      <c r="K400" s="13"/>
      <c r="L400" s="14"/>
      <c r="M400" s="15"/>
      <c r="N400" s="15"/>
      <c r="O400" s="15"/>
      <c r="P400" s="15"/>
      <c r="Q400" s="15"/>
    </row>
    <row r="401" spans="1:21" x14ac:dyDescent="0.2">
      <c r="A401" s="76"/>
      <c r="C401" s="34" t="s">
        <v>136</v>
      </c>
      <c r="E401" s="29"/>
      <c r="K401" s="13">
        <f>+SUBTOTAL(9,K398:K400)</f>
        <v>8536008.8000000007</v>
      </c>
      <c r="L401" s="14"/>
      <c r="M401" s="15">
        <f>+SUBTOTAL(9,M398:M400)</f>
        <v>3331274</v>
      </c>
      <c r="N401" s="15"/>
      <c r="O401" s="15">
        <f>+SUBTOTAL(9,O398:O400)</f>
        <v>4351134</v>
      </c>
      <c r="P401" s="15"/>
      <c r="Q401" s="15">
        <f>+SUBTOTAL(9,Q398:Q400)</f>
        <v>340035</v>
      </c>
      <c r="S401" s="59">
        <f>Q401/K401*100</f>
        <v>3.9835361931679349</v>
      </c>
      <c r="U401" s="60">
        <f>ROUND(O401/Q401,1)</f>
        <v>12.8</v>
      </c>
    </row>
    <row r="402" spans="1:21" x14ac:dyDescent="0.2">
      <c r="A402" s="76"/>
      <c r="C402" s="19"/>
      <c r="E402" s="29"/>
      <c r="K402" s="13"/>
      <c r="L402" s="14"/>
      <c r="M402" s="15"/>
      <c r="N402" s="15"/>
      <c r="O402" s="15"/>
      <c r="P402" s="15"/>
      <c r="Q402" s="15"/>
    </row>
    <row r="403" spans="1:21" x14ac:dyDescent="0.2">
      <c r="A403" s="76"/>
      <c r="C403" s="19" t="s">
        <v>65</v>
      </c>
      <c r="E403" s="29"/>
      <c r="K403" s="13"/>
      <c r="L403" s="14"/>
      <c r="M403" s="15"/>
      <c r="N403" s="15"/>
      <c r="O403" s="15"/>
      <c r="P403" s="15"/>
      <c r="Q403" s="15"/>
    </row>
    <row r="404" spans="1:21" x14ac:dyDescent="0.2">
      <c r="A404" s="76">
        <v>397</v>
      </c>
      <c r="C404" s="34" t="s">
        <v>138</v>
      </c>
      <c r="E404" s="29"/>
      <c r="G404" s="1" t="s">
        <v>80</v>
      </c>
      <c r="I404" s="10">
        <v>0</v>
      </c>
      <c r="K404" s="13">
        <v>41974653.520000003</v>
      </c>
      <c r="L404" s="14"/>
      <c r="M404" s="15">
        <v>16200000</v>
      </c>
      <c r="N404" s="15"/>
      <c r="O404" s="15">
        <v>25774654</v>
      </c>
      <c r="P404" s="15"/>
      <c r="Q404" s="15">
        <v>1680080</v>
      </c>
      <c r="S404" s="59">
        <v>4</v>
      </c>
      <c r="U404" s="60">
        <v>15.3</v>
      </c>
    </row>
    <row r="405" spans="1:21" x14ac:dyDescent="0.2">
      <c r="A405" s="76"/>
      <c r="C405" s="34"/>
      <c r="E405" s="29"/>
      <c r="K405" s="13"/>
      <c r="L405" s="14"/>
      <c r="M405" s="15"/>
      <c r="N405" s="15"/>
      <c r="O405" s="15"/>
      <c r="P405" s="15"/>
      <c r="Q405" s="15"/>
    </row>
    <row r="406" spans="1:21" x14ac:dyDescent="0.2">
      <c r="A406" s="76">
        <v>397.1</v>
      </c>
      <c r="C406" s="34" t="s">
        <v>139</v>
      </c>
      <c r="E406" s="29"/>
      <c r="K406" s="13"/>
      <c r="L406" s="14"/>
      <c r="M406" s="15"/>
      <c r="N406" s="15"/>
      <c r="O406" s="15"/>
      <c r="P406" s="15"/>
      <c r="Q406" s="15"/>
    </row>
    <row r="407" spans="1:21" x14ac:dyDescent="0.2">
      <c r="A407" s="76"/>
      <c r="C407" s="56" t="s">
        <v>250</v>
      </c>
      <c r="E407" s="29"/>
      <c r="K407" s="13">
        <v>1649273.67</v>
      </c>
      <c r="L407" s="14"/>
      <c r="M407" s="15">
        <v>1649274</v>
      </c>
      <c r="N407" s="15"/>
      <c r="O407" s="15">
        <v>0</v>
      </c>
      <c r="P407" s="15"/>
      <c r="Q407" s="15">
        <v>0</v>
      </c>
      <c r="S407" s="59">
        <v>0</v>
      </c>
    </row>
    <row r="408" spans="1:21" x14ac:dyDescent="0.2">
      <c r="A408" s="76"/>
      <c r="C408" s="56" t="s">
        <v>251</v>
      </c>
      <c r="E408" s="29"/>
      <c r="G408" s="1" t="s">
        <v>82</v>
      </c>
      <c r="I408" s="10">
        <v>0</v>
      </c>
      <c r="K408" s="16">
        <v>27104465.940000001</v>
      </c>
      <c r="L408" s="14"/>
      <c r="M408" s="17">
        <v>12218750</v>
      </c>
      <c r="N408" s="15"/>
      <c r="O408" s="17">
        <v>14885716</v>
      </c>
      <c r="P408" s="15"/>
      <c r="Q408" s="17">
        <v>2710691</v>
      </c>
      <c r="S408" s="59">
        <v>10</v>
      </c>
    </row>
    <row r="409" spans="1:21" x14ac:dyDescent="0.2">
      <c r="A409" s="76"/>
      <c r="C409" s="56"/>
      <c r="E409" s="29"/>
      <c r="K409" s="13"/>
      <c r="L409" s="14"/>
      <c r="M409" s="15"/>
      <c r="N409" s="15"/>
      <c r="O409" s="15"/>
      <c r="P409" s="15"/>
      <c r="Q409" s="15"/>
    </row>
    <row r="410" spans="1:21" x14ac:dyDescent="0.2">
      <c r="A410" s="76"/>
      <c r="C410" s="56" t="s">
        <v>252</v>
      </c>
      <c r="E410" s="29"/>
      <c r="K410" s="13">
        <f>+SUBTOTAL(9,K407:K409)</f>
        <v>28753739.609999999</v>
      </c>
      <c r="L410" s="14"/>
      <c r="M410" s="15">
        <f>+SUBTOTAL(9,M407:M409)</f>
        <v>13868024</v>
      </c>
      <c r="N410" s="15"/>
      <c r="O410" s="15">
        <f>+SUBTOTAL(9,O407:O409)</f>
        <v>14885716</v>
      </c>
      <c r="P410" s="15"/>
      <c r="Q410" s="15">
        <f>+SUBTOTAL(9,Q407:Q409)</f>
        <v>2710691</v>
      </c>
      <c r="S410" s="59">
        <f>Q410/K410*100</f>
        <v>9.4272641985575802</v>
      </c>
      <c r="U410" s="60">
        <f>ROUND(O410/Q410,1)</f>
        <v>5.5</v>
      </c>
    </row>
    <row r="411" spans="1:21" x14ac:dyDescent="0.2">
      <c r="A411" s="76"/>
      <c r="C411" s="34"/>
      <c r="E411" s="29"/>
      <c r="K411" s="13"/>
      <c r="L411" s="14"/>
      <c r="M411" s="15"/>
      <c r="N411" s="15"/>
      <c r="O411" s="15"/>
      <c r="P411" s="15"/>
      <c r="Q411" s="15"/>
    </row>
    <row r="412" spans="1:21" x14ac:dyDescent="0.2">
      <c r="A412" s="76">
        <v>397.2</v>
      </c>
      <c r="C412" s="34" t="s">
        <v>140</v>
      </c>
      <c r="E412" s="29"/>
      <c r="G412" s="54" t="s">
        <v>254</v>
      </c>
      <c r="H412" s="54"/>
      <c r="I412" s="55"/>
      <c r="K412" s="16">
        <v>7610636.3700000001</v>
      </c>
      <c r="L412" s="14"/>
      <c r="M412" s="17">
        <v>7610636</v>
      </c>
      <c r="N412" s="15"/>
      <c r="O412" s="17">
        <v>0</v>
      </c>
      <c r="P412" s="15"/>
      <c r="Q412" s="17">
        <v>0</v>
      </c>
      <c r="S412" s="59">
        <v>0</v>
      </c>
      <c r="T412" s="59" t="s">
        <v>247</v>
      </c>
      <c r="U412" s="60">
        <v>0</v>
      </c>
    </row>
    <row r="413" spans="1:21" x14ac:dyDescent="0.2">
      <c r="A413" s="76"/>
      <c r="C413" s="34"/>
      <c r="E413" s="29"/>
      <c r="K413" s="13"/>
      <c r="L413" s="14"/>
      <c r="M413" s="15"/>
      <c r="N413" s="15"/>
      <c r="O413" s="15"/>
      <c r="P413" s="15"/>
      <c r="Q413" s="15"/>
      <c r="T413" s="59"/>
    </row>
    <row r="414" spans="1:21" x14ac:dyDescent="0.2">
      <c r="A414" s="76"/>
      <c r="C414" s="34" t="s">
        <v>137</v>
      </c>
      <c r="E414" s="29"/>
      <c r="K414" s="13">
        <f>+SUBTOTAL(9,K404:K413)</f>
        <v>78339029.500000015</v>
      </c>
      <c r="L414" s="14"/>
      <c r="M414" s="15">
        <f>+SUBTOTAL(9,M404:M413)</f>
        <v>37678660</v>
      </c>
      <c r="N414" s="15"/>
      <c r="O414" s="15">
        <f>+SUBTOTAL(9,O404:O413)</f>
        <v>40660370</v>
      </c>
      <c r="P414" s="15"/>
      <c r="Q414" s="15">
        <f>+SUBTOTAL(9,Q404:Q413)</f>
        <v>4390771</v>
      </c>
      <c r="S414" s="59">
        <f>Q414/K414*100</f>
        <v>5.6048320077797227</v>
      </c>
      <c r="U414" s="60">
        <f>ROUND(O414/Q414,1)</f>
        <v>9.3000000000000007</v>
      </c>
    </row>
    <row r="415" spans="1:21" x14ac:dyDescent="0.2">
      <c r="A415" s="76"/>
      <c r="E415" s="29"/>
      <c r="K415" s="13"/>
      <c r="L415" s="14"/>
      <c r="M415" s="15"/>
      <c r="N415" s="15"/>
      <c r="O415" s="15"/>
      <c r="P415" s="15"/>
      <c r="Q415" s="15"/>
      <c r="T415" s="59"/>
    </row>
    <row r="416" spans="1:21" x14ac:dyDescent="0.2">
      <c r="A416" s="76">
        <v>398</v>
      </c>
      <c r="C416" s="19" t="s">
        <v>274</v>
      </c>
      <c r="E416" s="29"/>
      <c r="G416" s="1" t="s">
        <v>81</v>
      </c>
      <c r="I416" s="10">
        <v>0</v>
      </c>
      <c r="K416" s="16">
        <v>104132.07</v>
      </c>
      <c r="L416" s="14"/>
      <c r="M416" s="15">
        <v>18050</v>
      </c>
      <c r="N416" s="15"/>
      <c r="O416" s="15">
        <v>86082</v>
      </c>
      <c r="P416" s="15"/>
      <c r="Q416" s="15">
        <v>6941</v>
      </c>
      <c r="S416" s="59">
        <v>6.67</v>
      </c>
      <c r="T416" s="59"/>
      <c r="U416" s="60">
        <v>12.4</v>
      </c>
    </row>
    <row r="417" spans="1:21" x14ac:dyDescent="0.2">
      <c r="A417" s="76"/>
      <c r="K417" s="13"/>
      <c r="M417" s="63"/>
      <c r="O417" s="63"/>
      <c r="Q417" s="63"/>
    </row>
    <row r="418" spans="1:21" ht="15.75" x14ac:dyDescent="0.25">
      <c r="A418" s="19"/>
      <c r="C418" s="24" t="s">
        <v>33</v>
      </c>
      <c r="K418" s="68">
        <f>+SUBTOTAL(9,K376:K417)</f>
        <v>270388657.45999998</v>
      </c>
      <c r="L418" s="22"/>
      <c r="M418" s="69">
        <f>+SUBTOTAL(9,M376:M417)</f>
        <v>89185342</v>
      </c>
      <c r="N418" s="26"/>
      <c r="O418" s="69">
        <f>+SUBTOTAL(9,O376:O417)</f>
        <v>202506922</v>
      </c>
      <c r="P418" s="26"/>
      <c r="Q418" s="69">
        <f>+SUBTOTAL(9,Q376:Q417)</f>
        <v>15288770</v>
      </c>
      <c r="R418" s="22"/>
      <c r="S418" s="30">
        <f>Q418/K418*100</f>
        <v>5.6543681024274282</v>
      </c>
      <c r="U418" s="31"/>
    </row>
    <row r="419" spans="1:21" ht="15.75" x14ac:dyDescent="0.25">
      <c r="A419" s="19"/>
      <c r="C419" s="24"/>
      <c r="K419" s="23"/>
      <c r="L419" s="22"/>
      <c r="M419" s="26"/>
      <c r="N419" s="26"/>
      <c r="O419" s="26"/>
      <c r="P419" s="26"/>
      <c r="Q419" s="26"/>
      <c r="R419" s="22"/>
      <c r="S419" s="30"/>
      <c r="U419" s="31"/>
    </row>
    <row r="420" spans="1:21" ht="15.75" x14ac:dyDescent="0.25">
      <c r="A420" s="19"/>
      <c r="C420" s="50" t="s">
        <v>248</v>
      </c>
      <c r="K420" s="23"/>
      <c r="L420" s="22"/>
      <c r="M420" s="26"/>
      <c r="N420" s="26"/>
      <c r="O420" s="26"/>
      <c r="P420" s="26"/>
      <c r="Q420" s="26"/>
      <c r="R420" s="22"/>
      <c r="S420" s="30"/>
      <c r="U420" s="31"/>
    </row>
    <row r="421" spans="1:21" ht="15.75" x14ac:dyDescent="0.25">
      <c r="A421" s="19"/>
      <c r="C421" s="24"/>
      <c r="K421" s="23"/>
      <c r="L421" s="22"/>
      <c r="M421" s="26"/>
      <c r="N421" s="26"/>
      <c r="O421" s="26"/>
      <c r="P421" s="26"/>
      <c r="Q421" s="26"/>
      <c r="R421" s="22"/>
      <c r="S421" s="30"/>
      <c r="U421" s="31"/>
    </row>
    <row r="422" spans="1:21" ht="15.75" x14ac:dyDescent="0.25">
      <c r="A422" s="76">
        <v>391.1</v>
      </c>
      <c r="C422" s="34" t="s">
        <v>57</v>
      </c>
      <c r="K422" s="23"/>
      <c r="L422" s="22"/>
      <c r="M422" s="51">
        <v>-721983</v>
      </c>
      <c r="N422" s="26"/>
      <c r="O422" s="26"/>
      <c r="P422" s="26"/>
      <c r="Q422" s="51">
        <f t="shared" ref="Q422:Q430" si="0">ROUND(-M422/5,0)</f>
        <v>144397</v>
      </c>
      <c r="R422" s="20" t="s">
        <v>259</v>
      </c>
      <c r="S422" s="30"/>
      <c r="U422" s="31"/>
    </row>
    <row r="423" spans="1:21" ht="15.75" x14ac:dyDescent="0.25">
      <c r="A423" s="76">
        <v>391.2</v>
      </c>
      <c r="C423" s="34" t="s">
        <v>58</v>
      </c>
      <c r="K423" s="23"/>
      <c r="L423" s="22"/>
      <c r="M423" s="51">
        <v>-7879807</v>
      </c>
      <c r="N423" s="26"/>
      <c r="O423" s="26"/>
      <c r="P423" s="26"/>
      <c r="Q423" s="51">
        <f t="shared" si="0"/>
        <v>1575961</v>
      </c>
      <c r="R423" s="20" t="s">
        <v>259</v>
      </c>
      <c r="S423" s="30"/>
      <c r="U423" s="31"/>
    </row>
    <row r="424" spans="1:21" ht="15.75" x14ac:dyDescent="0.25">
      <c r="A424" s="76">
        <v>391.31</v>
      </c>
      <c r="C424" s="34" t="s">
        <v>69</v>
      </c>
      <c r="K424" s="23"/>
      <c r="L424" s="22"/>
      <c r="M424" s="51">
        <v>-1931896</v>
      </c>
      <c r="N424" s="26"/>
      <c r="O424" s="26"/>
      <c r="P424" s="26"/>
      <c r="Q424" s="51">
        <f t="shared" si="0"/>
        <v>386379</v>
      </c>
      <c r="R424" s="20" t="s">
        <v>259</v>
      </c>
      <c r="S424" s="30"/>
      <c r="U424" s="31"/>
    </row>
    <row r="425" spans="1:21" ht="15.75" x14ac:dyDescent="0.25">
      <c r="A425" s="76">
        <v>393</v>
      </c>
      <c r="C425" s="34" t="s">
        <v>59</v>
      </c>
      <c r="K425" s="23"/>
      <c r="L425" s="22"/>
      <c r="M425" s="51">
        <v>36289</v>
      </c>
      <c r="N425" s="26"/>
      <c r="O425" s="26"/>
      <c r="P425" s="26"/>
      <c r="Q425" s="51">
        <f t="shared" si="0"/>
        <v>-7258</v>
      </c>
      <c r="R425" s="20" t="s">
        <v>259</v>
      </c>
      <c r="S425" s="30"/>
      <c r="U425" s="31"/>
    </row>
    <row r="426" spans="1:21" ht="15.75" x14ac:dyDescent="0.25">
      <c r="A426" s="76">
        <v>394</v>
      </c>
      <c r="C426" s="34" t="s">
        <v>60</v>
      </c>
      <c r="K426" s="23"/>
      <c r="L426" s="22"/>
      <c r="M426" s="51">
        <v>12131</v>
      </c>
      <c r="N426" s="26"/>
      <c r="O426" s="26"/>
      <c r="P426" s="26"/>
      <c r="Q426" s="51">
        <f t="shared" si="0"/>
        <v>-2426</v>
      </c>
      <c r="R426" s="20" t="s">
        <v>259</v>
      </c>
      <c r="S426" s="30"/>
      <c r="U426" s="31"/>
    </row>
    <row r="427" spans="1:21" ht="15.75" x14ac:dyDescent="0.25">
      <c r="A427" s="76">
        <v>397</v>
      </c>
      <c r="C427" s="34" t="s">
        <v>138</v>
      </c>
      <c r="K427" s="23"/>
      <c r="L427" s="22"/>
      <c r="M427" s="51">
        <v>4600138</v>
      </c>
      <c r="N427" s="26"/>
      <c r="O427" s="26"/>
      <c r="P427" s="26"/>
      <c r="Q427" s="51">
        <f t="shared" si="0"/>
        <v>-920028</v>
      </c>
      <c r="R427" s="20" t="s">
        <v>259</v>
      </c>
      <c r="S427" s="30"/>
      <c r="U427" s="31"/>
    </row>
    <row r="428" spans="1:21" ht="15.75" x14ac:dyDescent="0.25">
      <c r="A428" s="76">
        <v>397.1</v>
      </c>
      <c r="C428" s="34" t="s">
        <v>139</v>
      </c>
      <c r="K428" s="23"/>
      <c r="L428" s="22"/>
      <c r="M428" s="51">
        <v>3775842</v>
      </c>
      <c r="N428" s="26"/>
      <c r="O428" s="26"/>
      <c r="P428" s="26"/>
      <c r="Q428" s="51">
        <f t="shared" si="0"/>
        <v>-755168</v>
      </c>
      <c r="R428" s="20" t="s">
        <v>259</v>
      </c>
      <c r="S428" s="30"/>
      <c r="U428" s="31"/>
    </row>
    <row r="429" spans="1:21" ht="15.75" x14ac:dyDescent="0.25">
      <c r="A429" s="76">
        <v>397.2</v>
      </c>
      <c r="C429" s="34" t="s">
        <v>140</v>
      </c>
      <c r="K429" s="23"/>
      <c r="L429" s="22"/>
      <c r="M429" s="51">
        <v>936533</v>
      </c>
      <c r="N429" s="26"/>
      <c r="O429" s="26"/>
      <c r="P429" s="26"/>
      <c r="Q429" s="51">
        <f t="shared" si="0"/>
        <v>-187307</v>
      </c>
      <c r="R429" s="20" t="s">
        <v>259</v>
      </c>
      <c r="S429" s="30"/>
      <c r="U429" s="31"/>
    </row>
    <row r="430" spans="1:21" ht="15.75" x14ac:dyDescent="0.25">
      <c r="A430" s="76">
        <v>398</v>
      </c>
      <c r="C430" s="34" t="s">
        <v>274</v>
      </c>
      <c r="K430" s="23"/>
      <c r="L430" s="22"/>
      <c r="M430" s="52">
        <v>-6818</v>
      </c>
      <c r="N430" s="26"/>
      <c r="O430" s="26"/>
      <c r="P430" s="26"/>
      <c r="Q430" s="52">
        <f t="shared" si="0"/>
        <v>1364</v>
      </c>
      <c r="R430" s="20" t="s">
        <v>259</v>
      </c>
      <c r="S430" s="30"/>
      <c r="U430" s="31"/>
    </row>
    <row r="431" spans="1:21" ht="15.75" x14ac:dyDescent="0.25">
      <c r="A431" s="76"/>
      <c r="C431" s="34"/>
      <c r="K431" s="23"/>
      <c r="L431" s="22"/>
      <c r="M431" s="26"/>
      <c r="N431" s="26"/>
      <c r="O431" s="26"/>
      <c r="P431" s="26"/>
      <c r="Q431" s="26"/>
      <c r="R431" s="22"/>
      <c r="S431" s="30"/>
      <c r="U431" s="31"/>
    </row>
    <row r="432" spans="1:21" ht="15.75" x14ac:dyDescent="0.25">
      <c r="A432" s="76"/>
      <c r="C432" s="50" t="s">
        <v>249</v>
      </c>
      <c r="K432" s="23"/>
      <c r="L432" s="22"/>
      <c r="M432" s="69">
        <f>SUBTOTAL(9,M422:M431)</f>
        <v>-1179571</v>
      </c>
      <c r="N432" s="26"/>
      <c r="O432" s="26"/>
      <c r="P432" s="26"/>
      <c r="Q432" s="69">
        <f>SUBTOTAL(9,Q422:Q431)</f>
        <v>235914</v>
      </c>
      <c r="R432" s="22"/>
      <c r="S432" s="30"/>
      <c r="U432" s="31"/>
    </row>
    <row r="433" spans="1:21" ht="15.75" x14ac:dyDescent="0.25">
      <c r="A433" s="19"/>
      <c r="C433" s="22"/>
      <c r="K433" s="23"/>
      <c r="L433" s="22"/>
      <c r="M433" s="26"/>
      <c r="N433" s="26"/>
      <c r="O433" s="26"/>
      <c r="P433" s="26"/>
      <c r="Q433" s="26"/>
      <c r="R433" s="22"/>
      <c r="U433" s="31"/>
    </row>
    <row r="434" spans="1:21" ht="16.5" thickBot="1" x14ac:dyDescent="0.3">
      <c r="A434" s="19"/>
      <c r="C434" s="24" t="s">
        <v>38</v>
      </c>
      <c r="K434" s="70">
        <f>+SUBTOTAL(9,K16:K433)</f>
        <v>11597368265.38999</v>
      </c>
      <c r="L434" s="22"/>
      <c r="M434" s="71">
        <f>+SUBTOTAL(9,M16:M433)</f>
        <v>4436720080</v>
      </c>
      <c r="N434" s="26"/>
      <c r="O434" s="71">
        <f>+SUBTOTAL(9,O16:O433)</f>
        <v>9364547719</v>
      </c>
      <c r="P434" s="26"/>
      <c r="Q434" s="71">
        <f>+SUBTOTAL(9,Q16:Q433)</f>
        <v>430520797</v>
      </c>
      <c r="R434" s="22"/>
      <c r="S434" s="30">
        <f>Q434/K434*100</f>
        <v>3.7122283879248936</v>
      </c>
      <c r="U434" s="31"/>
    </row>
    <row r="435" spans="1:21" ht="16.5" thickTop="1" x14ac:dyDescent="0.25">
      <c r="A435" s="19"/>
      <c r="C435" s="24"/>
      <c r="K435" s="23"/>
      <c r="L435" s="22"/>
      <c r="M435" s="25"/>
      <c r="N435" s="26"/>
      <c r="O435" s="25"/>
      <c r="P435" s="26"/>
      <c r="Q435" s="25"/>
      <c r="R435" s="22"/>
      <c r="U435" s="31"/>
    </row>
    <row r="436" spans="1:21" ht="15.75" x14ac:dyDescent="0.25">
      <c r="A436" s="19"/>
      <c r="C436" s="24"/>
      <c r="K436" s="13"/>
      <c r="L436" s="22"/>
      <c r="M436" s="26"/>
      <c r="N436" s="26"/>
      <c r="O436" s="26"/>
      <c r="P436" s="26"/>
      <c r="Q436" s="26"/>
      <c r="R436" s="22"/>
      <c r="U436" s="31"/>
    </row>
    <row r="437" spans="1:21" ht="15.75" x14ac:dyDescent="0.25">
      <c r="A437" s="19"/>
      <c r="C437" s="18" t="s">
        <v>126</v>
      </c>
      <c r="K437" s="13"/>
      <c r="L437" s="62"/>
      <c r="R437" s="62"/>
    </row>
    <row r="438" spans="1:21" x14ac:dyDescent="0.2">
      <c r="A438" s="19"/>
      <c r="K438" s="13"/>
      <c r="L438" s="62"/>
      <c r="R438" s="62"/>
    </row>
    <row r="439" spans="1:21" x14ac:dyDescent="0.2">
      <c r="A439" s="76">
        <v>301</v>
      </c>
      <c r="C439" s="20" t="s">
        <v>61</v>
      </c>
      <c r="K439" s="13">
        <v>44455.58</v>
      </c>
      <c r="L439" s="62"/>
      <c r="R439" s="62"/>
    </row>
    <row r="440" spans="1:21" x14ac:dyDescent="0.2">
      <c r="A440" s="76">
        <v>310.2</v>
      </c>
      <c r="C440" s="20" t="s">
        <v>36</v>
      </c>
      <c r="K440" s="13">
        <v>26828421.269999996</v>
      </c>
      <c r="L440" s="62"/>
      <c r="R440" s="62"/>
    </row>
    <row r="441" spans="1:21" x14ac:dyDescent="0.2">
      <c r="A441" s="76">
        <v>317.07</v>
      </c>
      <c r="C441" s="20" t="s">
        <v>100</v>
      </c>
      <c r="K441" s="13">
        <v>27525813.5</v>
      </c>
      <c r="L441" s="62"/>
      <c r="M441" s="51">
        <v>10087158</v>
      </c>
      <c r="R441" s="62"/>
    </row>
    <row r="442" spans="1:21" x14ac:dyDescent="0.2">
      <c r="A442" s="76">
        <v>317.08</v>
      </c>
      <c r="C442" s="20" t="s">
        <v>101</v>
      </c>
      <c r="K442" s="13">
        <v>117811343.71000001</v>
      </c>
      <c r="L442" s="62"/>
      <c r="M442" s="51">
        <v>103907561</v>
      </c>
      <c r="R442" s="62"/>
    </row>
    <row r="443" spans="1:21" x14ac:dyDescent="0.2">
      <c r="A443" s="76">
        <v>337.07</v>
      </c>
      <c r="C443" s="20" t="s">
        <v>102</v>
      </c>
      <c r="K443" s="13">
        <v>863913.15</v>
      </c>
      <c r="L443" s="62"/>
      <c r="M443" s="51">
        <v>190618</v>
      </c>
      <c r="R443" s="62"/>
    </row>
    <row r="444" spans="1:21" x14ac:dyDescent="0.2">
      <c r="A444" s="76">
        <v>340.2</v>
      </c>
      <c r="C444" s="20" t="s">
        <v>36</v>
      </c>
      <c r="K444" s="13">
        <v>718103.59</v>
      </c>
      <c r="L444" s="62"/>
      <c r="R444" s="62"/>
    </row>
    <row r="445" spans="1:21" x14ac:dyDescent="0.2">
      <c r="A445" s="76">
        <v>347.07</v>
      </c>
      <c r="C445" s="20" t="s">
        <v>103</v>
      </c>
      <c r="K445" s="13">
        <v>620113.92999999993</v>
      </c>
      <c r="L445" s="62"/>
      <c r="M445" s="51">
        <v>151839</v>
      </c>
      <c r="R445" s="62"/>
    </row>
    <row r="446" spans="1:21" x14ac:dyDescent="0.2">
      <c r="A446" s="76">
        <v>350.2</v>
      </c>
      <c r="C446" s="20" t="s">
        <v>36</v>
      </c>
      <c r="K446" s="13">
        <v>2692980.79</v>
      </c>
      <c r="L446" s="62"/>
      <c r="R446" s="62"/>
    </row>
    <row r="447" spans="1:21" x14ac:dyDescent="0.2">
      <c r="A447" s="76">
        <v>359.15</v>
      </c>
      <c r="C447" s="20" t="s">
        <v>104</v>
      </c>
      <c r="K447" s="13">
        <v>549191.98999999987</v>
      </c>
      <c r="L447" s="62"/>
      <c r="M447" s="51">
        <v>18224</v>
      </c>
      <c r="R447" s="62"/>
    </row>
    <row r="448" spans="1:21" x14ac:dyDescent="0.2">
      <c r="A448" s="76">
        <v>359.17</v>
      </c>
      <c r="C448" s="20" t="s">
        <v>105</v>
      </c>
      <c r="K448" s="13">
        <v>209720.25999999995</v>
      </c>
      <c r="L448" s="62"/>
      <c r="M448" s="51">
        <v>125912</v>
      </c>
      <c r="R448" s="62"/>
    </row>
    <row r="449" spans="1:18" x14ac:dyDescent="0.2">
      <c r="A449" s="76">
        <v>360.2</v>
      </c>
      <c r="C449" s="20" t="s">
        <v>37</v>
      </c>
      <c r="K449" s="13">
        <v>6535024.7300000014</v>
      </c>
      <c r="L449" s="62"/>
      <c r="R449" s="62"/>
    </row>
    <row r="450" spans="1:18" x14ac:dyDescent="0.2">
      <c r="A450" s="76">
        <v>374.05</v>
      </c>
      <c r="C450" s="20" t="s">
        <v>106</v>
      </c>
      <c r="K450" s="13">
        <v>538597.44999999995</v>
      </c>
      <c r="L450" s="62"/>
      <c r="M450" s="51">
        <v>98289</v>
      </c>
      <c r="R450" s="62"/>
    </row>
    <row r="451" spans="1:18" x14ac:dyDescent="0.2">
      <c r="A451" s="76">
        <v>389.2</v>
      </c>
      <c r="C451" s="20" t="s">
        <v>37</v>
      </c>
      <c r="K451" s="16">
        <v>7130771.9499999993</v>
      </c>
      <c r="L451" s="62"/>
      <c r="M451" s="52"/>
      <c r="R451" s="62"/>
    </row>
    <row r="452" spans="1:18" x14ac:dyDescent="0.2">
      <c r="A452" s="21"/>
      <c r="K452" s="13"/>
      <c r="L452" s="62"/>
      <c r="R452" s="62"/>
    </row>
    <row r="453" spans="1:18" ht="15.75" x14ac:dyDescent="0.25">
      <c r="C453" s="24" t="s">
        <v>127</v>
      </c>
      <c r="K453" s="68">
        <f>+SUBTOTAL(9,K439:K452)</f>
        <v>192068451.89999998</v>
      </c>
      <c r="L453" s="72"/>
      <c r="M453" s="27">
        <f>+SUBTOTAL(9,M439:M452)</f>
        <v>114579601</v>
      </c>
      <c r="N453" s="26"/>
      <c r="O453" s="26"/>
      <c r="P453" s="26"/>
      <c r="Q453" s="26"/>
      <c r="R453" s="72"/>
    </row>
    <row r="454" spans="1:18" x14ac:dyDescent="0.2">
      <c r="C454" s="19"/>
      <c r="K454" s="13"/>
      <c r="L454" s="62"/>
      <c r="M454" s="15"/>
      <c r="R454" s="62"/>
    </row>
    <row r="455" spans="1:18" ht="16.5" thickBot="1" x14ac:dyDescent="0.3">
      <c r="C455" s="24" t="s">
        <v>34</v>
      </c>
      <c r="K455" s="23">
        <f>+SUBTOTAL(9,K16:K454)</f>
        <v>11789436717.289991</v>
      </c>
      <c r="L455" s="72"/>
      <c r="M455" s="25">
        <f>+SUBTOTAL(9,M16:M454)</f>
        <v>4551299681</v>
      </c>
      <c r="N455" s="26"/>
      <c r="O455" s="25"/>
      <c r="P455" s="26"/>
      <c r="Q455" s="25"/>
      <c r="R455" s="72"/>
    </row>
    <row r="456" spans="1:18" ht="16.5" thickTop="1" x14ac:dyDescent="0.25">
      <c r="C456" s="24"/>
      <c r="K456" s="73"/>
      <c r="L456" s="72"/>
      <c r="M456" s="74"/>
      <c r="N456" s="26"/>
      <c r="O456" s="26"/>
      <c r="P456" s="26"/>
      <c r="Q456" s="26"/>
      <c r="R456" s="72"/>
    </row>
    <row r="457" spans="1:18" ht="15.75" x14ac:dyDescent="0.25">
      <c r="B457" s="39" t="s">
        <v>44</v>
      </c>
      <c r="C457" s="19" t="s">
        <v>90</v>
      </c>
      <c r="L457" s="72"/>
      <c r="N457" s="26"/>
      <c r="O457" s="26"/>
      <c r="P457" s="26"/>
      <c r="Q457" s="26"/>
      <c r="R457" s="72"/>
    </row>
    <row r="458" spans="1:18" x14ac:dyDescent="0.2">
      <c r="B458" s="39" t="s">
        <v>73</v>
      </c>
      <c r="C458" s="19" t="s">
        <v>258</v>
      </c>
    </row>
    <row r="459" spans="1:18" x14ac:dyDescent="0.2">
      <c r="B459" s="39" t="s">
        <v>247</v>
      </c>
      <c r="C459" s="20" t="s">
        <v>246</v>
      </c>
      <c r="E459" s="20"/>
    </row>
    <row r="460" spans="1:18" x14ac:dyDescent="0.2">
      <c r="B460" s="39" t="s">
        <v>259</v>
      </c>
      <c r="C460" s="53" t="s">
        <v>253</v>
      </c>
      <c r="E460" s="20"/>
    </row>
    <row r="461" spans="1:18" x14ac:dyDescent="0.2">
      <c r="E461" s="20"/>
    </row>
    <row r="462" spans="1:18" x14ac:dyDescent="0.2">
      <c r="B462" s="39" t="s">
        <v>260</v>
      </c>
      <c r="C462" s="20" t="s">
        <v>261</v>
      </c>
    </row>
    <row r="464" spans="1:18" x14ac:dyDescent="0.2">
      <c r="B464" s="39" t="s">
        <v>262</v>
      </c>
      <c r="C464" s="20" t="s">
        <v>292</v>
      </c>
    </row>
    <row r="466" spans="2:7" ht="15.75" x14ac:dyDescent="0.25">
      <c r="E466" s="2" t="s">
        <v>263</v>
      </c>
      <c r="F466" s="22"/>
      <c r="G466" s="2" t="s">
        <v>264</v>
      </c>
    </row>
    <row r="467" spans="2:7" ht="15.75" x14ac:dyDescent="0.25">
      <c r="E467" s="18" t="s">
        <v>16</v>
      </c>
      <c r="F467" s="22"/>
      <c r="G467" s="18" t="s">
        <v>15</v>
      </c>
    </row>
    <row r="469" spans="2:7" x14ac:dyDescent="0.2">
      <c r="E469" s="1" t="s">
        <v>265</v>
      </c>
      <c r="G469" s="75">
        <v>0.2</v>
      </c>
    </row>
    <row r="470" spans="2:7" x14ac:dyDescent="0.2">
      <c r="E470" s="1" t="s">
        <v>266</v>
      </c>
      <c r="G470" s="75">
        <v>0.1</v>
      </c>
    </row>
    <row r="471" spans="2:7" x14ac:dyDescent="0.2">
      <c r="E471" s="1" t="s">
        <v>267</v>
      </c>
      <c r="G471" s="75">
        <v>6.6699999999999995E-2</v>
      </c>
    </row>
    <row r="473" spans="2:7" x14ac:dyDescent="0.2">
      <c r="B473" s="39" t="s">
        <v>279</v>
      </c>
      <c r="C473" s="20" t="s">
        <v>280</v>
      </c>
    </row>
    <row r="475" spans="2:7" ht="15.75" x14ac:dyDescent="0.25">
      <c r="G475" s="2" t="s">
        <v>264</v>
      </c>
    </row>
    <row r="476" spans="2:7" ht="15.75" x14ac:dyDescent="0.25">
      <c r="C476" s="18" t="s">
        <v>281</v>
      </c>
      <c r="G476" s="18" t="s">
        <v>15</v>
      </c>
    </row>
    <row r="479" spans="2:7" x14ac:dyDescent="0.2">
      <c r="C479" s="20" t="s">
        <v>289</v>
      </c>
      <c r="G479" s="75">
        <v>6.6699999999999995E-2</v>
      </c>
    </row>
    <row r="480" spans="2:7" x14ac:dyDescent="0.2">
      <c r="G480" s="75"/>
    </row>
    <row r="481" spans="3:7" x14ac:dyDescent="0.2">
      <c r="C481" s="20" t="s">
        <v>285</v>
      </c>
      <c r="G481" s="75"/>
    </row>
    <row r="482" spans="3:7" x14ac:dyDescent="0.2">
      <c r="C482" s="34" t="s">
        <v>194</v>
      </c>
      <c r="G482" s="75">
        <v>0.125</v>
      </c>
    </row>
    <row r="483" spans="3:7" x14ac:dyDescent="0.2">
      <c r="G483" s="75"/>
    </row>
    <row r="484" spans="3:7" x14ac:dyDescent="0.2">
      <c r="C484" s="20" t="s">
        <v>282</v>
      </c>
      <c r="G484" s="75"/>
    </row>
    <row r="485" spans="3:7" x14ac:dyDescent="0.2">
      <c r="C485" s="34" t="s">
        <v>277</v>
      </c>
      <c r="G485" s="75">
        <v>4.7500000000000001E-2</v>
      </c>
    </row>
    <row r="486" spans="3:7" x14ac:dyDescent="0.2">
      <c r="C486" s="34" t="s">
        <v>278</v>
      </c>
      <c r="G486" s="75">
        <v>4.7500000000000001E-2</v>
      </c>
    </row>
    <row r="487" spans="3:7" x14ac:dyDescent="0.2">
      <c r="C487" s="34" t="s">
        <v>283</v>
      </c>
      <c r="G487" s="75">
        <v>4.2000000000000003E-2</v>
      </c>
    </row>
    <row r="488" spans="3:7" x14ac:dyDescent="0.2">
      <c r="C488" s="34" t="s">
        <v>284</v>
      </c>
      <c r="G488" s="75">
        <v>3.5900000000000001E-2</v>
      </c>
    </row>
    <row r="489" spans="3:7" x14ac:dyDescent="0.2">
      <c r="C489" s="34" t="s">
        <v>291</v>
      </c>
      <c r="G489" s="75">
        <v>3.5900000000000001E-2</v>
      </c>
    </row>
    <row r="490" spans="3:7" x14ac:dyDescent="0.2">
      <c r="G490" s="75"/>
    </row>
    <row r="491" spans="3:7" x14ac:dyDescent="0.2">
      <c r="C491" s="19" t="s">
        <v>286</v>
      </c>
      <c r="G491" s="75"/>
    </row>
    <row r="492" spans="3:7" x14ac:dyDescent="0.2">
      <c r="C492" s="34" t="s">
        <v>283</v>
      </c>
      <c r="G492" s="75">
        <v>4.6899999999999997E-2</v>
      </c>
    </row>
    <row r="493" spans="3:7" x14ac:dyDescent="0.2">
      <c r="C493" s="34" t="s">
        <v>284</v>
      </c>
      <c r="G493" s="75">
        <v>4.3700000000000003E-2</v>
      </c>
    </row>
    <row r="494" spans="3:7" x14ac:dyDescent="0.2">
      <c r="C494" s="34" t="s">
        <v>291</v>
      </c>
      <c r="G494" s="75">
        <v>4.3700000000000003E-2</v>
      </c>
    </row>
    <row r="495" spans="3:7" x14ac:dyDescent="0.2">
      <c r="G495" s="75"/>
    </row>
    <row r="496" spans="3:7" x14ac:dyDescent="0.2">
      <c r="C496" s="20" t="s">
        <v>287</v>
      </c>
      <c r="G496" s="75"/>
    </row>
    <row r="497" spans="3:7" x14ac:dyDescent="0.2">
      <c r="C497" s="34" t="s">
        <v>277</v>
      </c>
      <c r="G497" s="75">
        <v>4.8599999999999997E-2</v>
      </c>
    </row>
    <row r="498" spans="3:7" x14ac:dyDescent="0.2">
      <c r="C498" s="34" t="s">
        <v>278</v>
      </c>
      <c r="G498" s="75">
        <v>4.8599999999999997E-2</v>
      </c>
    </row>
    <row r="499" spans="3:7" x14ac:dyDescent="0.2">
      <c r="C499" s="34" t="s">
        <v>283</v>
      </c>
      <c r="G499" s="75">
        <v>4.3099999999999999E-2</v>
      </c>
    </row>
    <row r="500" spans="3:7" x14ac:dyDescent="0.2">
      <c r="C500" s="34" t="s">
        <v>284</v>
      </c>
      <c r="G500" s="75">
        <v>3.6900000000000002E-2</v>
      </c>
    </row>
    <row r="501" spans="3:7" x14ac:dyDescent="0.2">
      <c r="C501" s="34" t="s">
        <v>291</v>
      </c>
      <c r="G501" s="75">
        <v>3.6900000000000002E-2</v>
      </c>
    </row>
    <row r="502" spans="3:7" x14ac:dyDescent="0.2">
      <c r="G502" s="75"/>
    </row>
    <row r="503" spans="3:7" x14ac:dyDescent="0.2">
      <c r="C503" s="19" t="s">
        <v>288</v>
      </c>
      <c r="G503" s="75"/>
    </row>
    <row r="504" spans="3:7" x14ac:dyDescent="0.2">
      <c r="C504" s="34" t="s">
        <v>277</v>
      </c>
      <c r="G504" s="75">
        <v>4.9000000000000002E-2</v>
      </c>
    </row>
    <row r="505" spans="3:7" x14ac:dyDescent="0.2">
      <c r="C505" s="34" t="s">
        <v>278</v>
      </c>
      <c r="G505" s="75">
        <v>4.9000000000000002E-2</v>
      </c>
    </row>
    <row r="506" spans="3:7" x14ac:dyDescent="0.2">
      <c r="C506" s="34" t="s">
        <v>283</v>
      </c>
      <c r="G506" s="75">
        <v>4.36E-2</v>
      </c>
    </row>
    <row r="507" spans="3:7" x14ac:dyDescent="0.2">
      <c r="C507" s="34" t="s">
        <v>284</v>
      </c>
      <c r="G507" s="75">
        <v>3.7499999999999999E-2</v>
      </c>
    </row>
    <row r="508" spans="3:7" x14ac:dyDescent="0.2">
      <c r="C508" s="34" t="s">
        <v>291</v>
      </c>
      <c r="G508" s="75">
        <v>3.7499999999999999E-2</v>
      </c>
    </row>
    <row r="509" spans="3:7" x14ac:dyDescent="0.2">
      <c r="G509" s="75"/>
    </row>
    <row r="510" spans="3:7" x14ac:dyDescent="0.2">
      <c r="C510" s="19" t="s">
        <v>290</v>
      </c>
      <c r="G510" s="75">
        <v>6.6699999999999995E-2</v>
      </c>
    </row>
    <row r="513" spans="2:7" x14ac:dyDescent="0.2">
      <c r="B513" s="39" t="s">
        <v>293</v>
      </c>
      <c r="C513" s="20" t="s">
        <v>294</v>
      </c>
    </row>
    <row r="515" spans="2:7" x14ac:dyDescent="0.2">
      <c r="C515" s="20" t="s">
        <v>295</v>
      </c>
      <c r="G515" s="75">
        <v>2.93E-2</v>
      </c>
    </row>
    <row r="516" spans="2:7" x14ac:dyDescent="0.2">
      <c r="C516" s="20" t="s">
        <v>296</v>
      </c>
      <c r="G516" s="75">
        <v>3.1E-2</v>
      </c>
    </row>
    <row r="517" spans="2:7" x14ac:dyDescent="0.2">
      <c r="C517" s="20" t="s">
        <v>297</v>
      </c>
      <c r="G517" s="75">
        <v>3.3799999999999997E-2</v>
      </c>
    </row>
    <row r="518" spans="2:7" x14ac:dyDescent="0.2">
      <c r="C518" s="20" t="s">
        <v>298</v>
      </c>
      <c r="G518" s="75">
        <v>2.9499999999999998E-2</v>
      </c>
    </row>
    <row r="519" spans="2:7" x14ac:dyDescent="0.2">
      <c r="C519" s="20" t="s">
        <v>299</v>
      </c>
      <c r="G519" s="75">
        <v>2.93E-2</v>
      </c>
    </row>
    <row r="520" spans="2:7" x14ac:dyDescent="0.2">
      <c r="C520" s="20" t="s">
        <v>300</v>
      </c>
      <c r="G520" s="75">
        <v>3.0300000000000001E-2</v>
      </c>
    </row>
  </sheetData>
  <phoneticPr fontId="0" type="noConversion"/>
  <printOptions horizontalCentered="1"/>
  <pageMargins left="0.75" right="0.75" top="1" bottom="0.75" header="0.3" footer="0.3"/>
  <pageSetup scale="39" fitToHeight="15" orientation="landscape" r:id="rId1"/>
  <headerFooter alignWithMargins="0"/>
  <rowBreaks count="6" manualBreakCount="6">
    <brk id="80" max="20" man="1"/>
    <brk id="149" max="20" man="1"/>
    <brk id="207" max="20" man="1"/>
    <brk id="266" max="20" man="1"/>
    <brk id="332" max="20" man="1"/>
    <brk id="472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09067a1353c85832490e27032eeeebb2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e181e9d2c5249db3b327754c246fe91f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E9288EDE-9862-48A9-B978-5542EDF09F12}"/>
</file>

<file path=customXml/itemProps2.xml><?xml version="1.0" encoding="utf-8"?>
<ds:datastoreItem xmlns:ds="http://schemas.openxmlformats.org/officeDocument/2006/customXml" ds:itemID="{E0E8458A-EFCC-4568-9225-D945543A59B3}"/>
</file>

<file path=customXml/itemProps3.xml><?xml version="1.0" encoding="utf-8"?>
<ds:datastoreItem xmlns:ds="http://schemas.openxmlformats.org/officeDocument/2006/customXml" ds:itemID="{3204B2C3-D3DD-498D-B905-4BA70A268BC3}"/>
</file>

<file path=customXml/itemProps4.xml><?xml version="1.0" encoding="utf-8"?>
<ds:datastoreItem xmlns:ds="http://schemas.openxmlformats.org/officeDocument/2006/customXml" ds:itemID="{6DC0FDBD-A84D-4091-8B0D-B9AACED7E9C5}"/>
</file>

<file path=customXml/itemProps5.xml><?xml version="1.0" encoding="utf-8"?>
<ds:datastoreItem xmlns:ds="http://schemas.openxmlformats.org/officeDocument/2006/customXml" ds:itemID="{BFE892E3-25F8-4197-AE25-212703A47C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Allis, Ned W.</dc:creator>
  <cp:lastModifiedBy>Neiderer, Mackenzie P.</cp:lastModifiedBy>
  <cp:lastPrinted>2025-01-22T13:51:36Z</cp:lastPrinted>
  <dcterms:created xsi:type="dcterms:W3CDTF">2002-08-25T13:39:51Z</dcterms:created>
  <dcterms:modified xsi:type="dcterms:W3CDTF">2025-01-22T13:51:47Z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0x0101002D0103853DF7894DB347713A7250CD66</vt:lpwstr>
  </property>
</Properties>
</file>